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INSTRUCTIVO 2019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9" i="3" l="1"/>
  <c r="X9" i="3"/>
  <c r="W10" i="3"/>
  <c r="X10" i="3"/>
  <c r="W11" i="3"/>
  <c r="X11" i="3"/>
  <c r="W12" i="3"/>
  <c r="X12" i="3"/>
  <c r="W13" i="3"/>
  <c r="X13" i="3"/>
  <c r="W14" i="3"/>
  <c r="X14" i="3"/>
  <c r="W15" i="3"/>
  <c r="X15" i="3"/>
  <c r="W16" i="3"/>
  <c r="X16" i="3"/>
  <c r="W17" i="3"/>
  <c r="X17" i="3"/>
  <c r="W18" i="3"/>
  <c r="X18" i="3"/>
  <c r="W19" i="3"/>
  <c r="X19" i="3"/>
  <c r="W20" i="3"/>
  <c r="X20" i="3"/>
  <c r="W21" i="3"/>
  <c r="X21" i="3"/>
  <c r="W22" i="3"/>
  <c r="X22" i="3"/>
  <c r="W23" i="3"/>
  <c r="X23" i="3"/>
  <c r="W24" i="3"/>
  <c r="X24" i="3"/>
  <c r="W25" i="3"/>
  <c r="X25" i="3"/>
  <c r="W26" i="3"/>
  <c r="X26" i="3"/>
  <c r="W27" i="3"/>
  <c r="X27" i="3"/>
  <c r="W28" i="3"/>
  <c r="X28" i="3"/>
  <c r="W29" i="3"/>
  <c r="X29" i="3"/>
  <c r="W30" i="3"/>
  <c r="X30" i="3"/>
  <c r="W31" i="3"/>
  <c r="X31" i="3"/>
  <c r="W32" i="3"/>
  <c r="X32" i="3"/>
  <c r="W8" i="3"/>
  <c r="X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8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G37" i="3"/>
  <c r="G40" i="3"/>
  <c r="V36" i="3"/>
  <c r="U36" i="3"/>
  <c r="T36" i="3"/>
  <c r="S36" i="3"/>
  <c r="R36" i="3"/>
  <c r="Q36" i="3"/>
  <c r="P36" i="3"/>
  <c r="O36" i="3"/>
  <c r="N36" i="3"/>
  <c r="M36" i="3"/>
  <c r="L36" i="3"/>
  <c r="K36" i="3"/>
  <c r="I36" i="3"/>
  <c r="H36" i="3"/>
  <c r="J36" i="3"/>
  <c r="W36" i="3"/>
  <c r="X36" i="3"/>
</calcChain>
</file>

<file path=xl/sharedStrings.xml><?xml version="1.0" encoding="utf-8"?>
<sst xmlns="http://schemas.openxmlformats.org/spreadsheetml/2006/main" count="313" uniqueCount="203">
  <si>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</si>
  <si>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</si>
  <si>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</si>
  <si>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</si>
  <si>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</si>
  <si>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</si>
  <si>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</si>
  <si>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</si>
  <si>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</si>
  <si>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</si>
  <si>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</si>
  <si>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</si>
  <si>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</si>
  <si>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</si>
  <si>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</si>
  <si>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</si>
  <si>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</si>
  <si>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</si>
  <si>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</si>
  <si>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</si>
  <si>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</si>
  <si>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</si>
  <si>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</si>
  <si>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</si>
  <si>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</si>
  <si>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</si>
  <si>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</si>
  <si>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</si>
  <si>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</si>
  <si>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</si>
  <si>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</si>
  <si>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</si>
  <si>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</si>
  <si>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</si>
  <si>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</si>
  <si>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</si>
  <si>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</si>
  <si>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MNC</t>
  </si>
  <si>
    <t>OCCIDENTE</t>
  </si>
  <si>
    <t>CTE</t>
  </si>
  <si>
    <t>Pauna</t>
  </si>
  <si>
    <t>MC</t>
  </si>
  <si>
    <t>E.S.E. Centro de Salud Edgar Alonso Pulido Solano</t>
  </si>
  <si>
    <t>5</t>
  </si>
  <si>
    <t>Ventaquemada</t>
  </si>
  <si>
    <t>E.S.E. Centro de Salud de Ventaquemada</t>
  </si>
  <si>
    <t>820002248</t>
  </si>
  <si>
    <t>3</t>
  </si>
  <si>
    <t>Quipama</t>
  </si>
  <si>
    <t>E.S.E. Centro de Salud Nuestra Señora de la Paz</t>
  </si>
  <si>
    <t>820002854</t>
  </si>
  <si>
    <t>7</t>
  </si>
  <si>
    <t>San Luis de Gaceno</t>
  </si>
  <si>
    <t>E.S.E Hospital San Francisco</t>
  </si>
  <si>
    <t>860060016</t>
  </si>
  <si>
    <t>4</t>
  </si>
  <si>
    <t>Aquitania</t>
  </si>
  <si>
    <t>E.S.E. Salud Aquitania</t>
  </si>
  <si>
    <t>891855492</t>
  </si>
  <si>
    <t>2</t>
  </si>
  <si>
    <t>Samacá</t>
  </si>
  <si>
    <t>E.S.E. Hospital Santa Marta de Samacá</t>
  </si>
  <si>
    <t>891800335</t>
  </si>
  <si>
    <t>8</t>
  </si>
  <si>
    <t>Muzo</t>
  </si>
  <si>
    <t>E.S.E. Hospital Santa Ana</t>
  </si>
  <si>
    <t>800254850</t>
  </si>
  <si>
    <t>6</t>
  </si>
  <si>
    <t>Ramiriquí</t>
  </si>
  <si>
    <t>E.S.E. Hospital San Vicente de Ramiriquí</t>
  </si>
  <si>
    <t>891800644</t>
  </si>
  <si>
    <t>9</t>
  </si>
  <si>
    <t>Paipa</t>
  </si>
  <si>
    <t xml:space="preserve">E.S.E. Hospital San Vicente de Paul </t>
  </si>
  <si>
    <t>891855209</t>
  </si>
  <si>
    <t>El Cocuy</t>
  </si>
  <si>
    <t>E.S.E. Hospital San José de El Cocuy</t>
  </si>
  <si>
    <t>891855719</t>
  </si>
  <si>
    <t>Villa de Leyva</t>
  </si>
  <si>
    <t>E.S.E. Hospital San Francisco de Villa de Leyva</t>
  </si>
  <si>
    <t>891800906</t>
  </si>
  <si>
    <t>Socha</t>
  </si>
  <si>
    <t>E.S.E. Hospital Sagrado Corazón de Jesús</t>
  </si>
  <si>
    <t>881862576</t>
  </si>
  <si>
    <t>Cubará</t>
  </si>
  <si>
    <t>E.S.E. Hospital Especial de Cubará</t>
  </si>
  <si>
    <t>826002304</t>
  </si>
  <si>
    <t>1</t>
  </si>
  <si>
    <t>Turmequé</t>
  </si>
  <si>
    <t>E.S.E. Hospital Baudilio Acero de Turmequé</t>
  </si>
  <si>
    <t>891800857</t>
  </si>
  <si>
    <t>0</t>
  </si>
  <si>
    <t>Guicán</t>
  </si>
  <si>
    <t>E.S.E. Hospital Andrés Girardot</t>
  </si>
  <si>
    <t>891855439</t>
  </si>
  <si>
    <t>Soatá</t>
  </si>
  <si>
    <t>E.S.E. Hospital San Antonio de Soatá</t>
  </si>
  <si>
    <t>891800611</t>
  </si>
  <si>
    <t>Miraflores</t>
  </si>
  <si>
    <t>Hospital Regional de Miraflores E.S.E.</t>
  </si>
  <si>
    <t>Puerto Boyacá</t>
  </si>
  <si>
    <t>E.S.E. Hospital José Cayetano Vásquez</t>
  </si>
  <si>
    <t>Duitama</t>
  </si>
  <si>
    <t>E.S.E. Hospital Regional de Duitama</t>
  </si>
  <si>
    <t>891855438</t>
  </si>
  <si>
    <t>Guateque</t>
  </si>
  <si>
    <t>Tunja</t>
  </si>
  <si>
    <t>E.S.E. Centro de Rehabilitación de Boyacá</t>
  </si>
  <si>
    <t>891800982</t>
  </si>
  <si>
    <t>Moniquirá</t>
  </si>
  <si>
    <t>E.S.E. Hospital Regional de Moniquirá</t>
  </si>
  <si>
    <t>891800395</t>
  </si>
  <si>
    <t>Sogamoso</t>
  </si>
  <si>
    <t>E.S.E. Hospital Regional de Sogamoso</t>
  </si>
  <si>
    <t>Chiquinquirá</t>
  </si>
  <si>
    <t>E.S.E. Hospital Regional de Chiquinquirá</t>
  </si>
  <si>
    <t>820005389</t>
  </si>
  <si>
    <t>E.S.E. Hospital San Rafael de Tunja</t>
  </si>
  <si>
    <t>891800231</t>
  </si>
  <si>
    <t>AGRARIO</t>
  </si>
  <si>
    <t>AHR</t>
  </si>
  <si>
    <t>415553002589</t>
  </si>
  <si>
    <t>PAUNA</t>
  </si>
  <si>
    <t>415553002988</t>
  </si>
  <si>
    <t>415933006617</t>
  </si>
  <si>
    <t>VENTAQUEMADA</t>
  </si>
  <si>
    <t>415933006714</t>
  </si>
  <si>
    <t>BBVA</t>
  </si>
  <si>
    <t>512161100</t>
  </si>
  <si>
    <t>CHIQUINQUIRA</t>
  </si>
  <si>
    <t>512162595</t>
  </si>
  <si>
    <t>914031638</t>
  </si>
  <si>
    <t xml:space="preserve">SUCURSAL TUNJA AVENIDA NORTE </t>
  </si>
  <si>
    <t>914031760</t>
  </si>
  <si>
    <t>415013010401</t>
  </si>
  <si>
    <t>OFICINA AQUITANIA - 1501</t>
  </si>
  <si>
    <t>415013010541</t>
  </si>
  <si>
    <t>DAVIVIENDA</t>
  </si>
  <si>
    <t>177200089981</t>
  </si>
  <si>
    <t>OFICINA SAMACA - 1772</t>
  </si>
  <si>
    <t>177200090989</t>
  </si>
  <si>
    <t>415453004363</t>
  </si>
  <si>
    <t>OFICINA MUZO - BOYACA</t>
  </si>
  <si>
    <t>415453004411</t>
  </si>
  <si>
    <t>415633012348</t>
  </si>
  <si>
    <t>RAMIRIQUI</t>
  </si>
  <si>
    <t>415633012399</t>
  </si>
  <si>
    <t>415113013058</t>
  </si>
  <si>
    <t>OFICINA DE PAIPA</t>
  </si>
  <si>
    <t>415113013074</t>
  </si>
  <si>
    <t>415243003291</t>
  </si>
  <si>
    <t>EL COCUY</t>
  </si>
  <si>
    <t>415243003313</t>
  </si>
  <si>
    <t>POPULAR</t>
  </si>
  <si>
    <t>110251021572</t>
  </si>
  <si>
    <t>OFICINA VILLA DE LEYVA</t>
  </si>
  <si>
    <t>110251021580</t>
  </si>
  <si>
    <t>415783004289</t>
  </si>
  <si>
    <t>SOCHA</t>
  </si>
  <si>
    <t>415783004335</t>
  </si>
  <si>
    <t>842047334</t>
  </si>
  <si>
    <t>SARAVENA</t>
  </si>
  <si>
    <t>842050874</t>
  </si>
  <si>
    <t>AV NORTE</t>
  </si>
  <si>
    <t>349207621</t>
  </si>
  <si>
    <t>aHR</t>
  </si>
  <si>
    <t>415403001649</t>
  </si>
  <si>
    <t>OFICINA DE GUICAN</t>
  </si>
  <si>
    <t>415403001657</t>
  </si>
  <si>
    <t>246069995156</t>
  </si>
  <si>
    <t>DUITAMA</t>
  </si>
  <si>
    <t>246069995099</t>
  </si>
  <si>
    <t>176800063263</t>
  </si>
  <si>
    <t>MIRAFLORES</t>
  </si>
  <si>
    <t>176800064055</t>
  </si>
  <si>
    <t>731285938</t>
  </si>
  <si>
    <t>SUCURSAL PUERTO BOYACA</t>
  </si>
  <si>
    <t>0731013835</t>
  </si>
  <si>
    <t>246000730894</t>
  </si>
  <si>
    <t>246000731199</t>
  </si>
  <si>
    <t>176200033676</t>
  </si>
  <si>
    <t>OFICINA PLAZA REAL - 1762</t>
  </si>
  <si>
    <t>176200035309</t>
  </si>
  <si>
    <t>349210401</t>
  </si>
  <si>
    <t>176769998392</t>
  </si>
  <si>
    <t>MONIQUIRA</t>
  </si>
  <si>
    <t>176769998368</t>
  </si>
  <si>
    <t>391809324</t>
  </si>
  <si>
    <t>OFICINIA SOGAMOSO</t>
  </si>
  <si>
    <t>391809480</t>
  </si>
  <si>
    <t>386069992991</t>
  </si>
  <si>
    <t>OFICINA CHIQUINQIRÁ - 3860</t>
  </si>
  <si>
    <t>386069992769</t>
  </si>
  <si>
    <t>176200033098</t>
  </si>
  <si>
    <t>PLAZA REAL</t>
  </si>
  <si>
    <t>176200035077</t>
  </si>
  <si>
    <t>H. Regional Segundo Nivel de Atención Valle de Tenza E.S.E.</t>
  </si>
  <si>
    <t>Fuente: Secretaria de Salud de Boyaca</t>
  </si>
  <si>
    <t>DEPARTAMENTO DE BOYACA</t>
  </si>
  <si>
    <t>________________________________________________________________________</t>
  </si>
  <si>
    <t>Fecha: Marzo 2019</t>
  </si>
  <si>
    <t>VIGENCIA 2019  - DOCUMENTO DISTRIBUCION - SGP-35-2019</t>
  </si>
  <si>
    <t>Marzo 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</si>
</sst>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  <scheme val="minor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/>
    <xf numFmtId="0" fontId="6" fillId="0" borderId="4" xfId="0" applyFont="1" applyBorder="1" applyAlignment="1"/>
    <xf numFmtId="0" fontId="5" fillId="0" borderId="4" xfId="0" applyFont="1" applyBorder="1"/>
    <xf numFmtId="0" fontId="5" fillId="0" borderId="4" xfId="0" applyFont="1" applyBorder="1" applyAlignment="1"/>
    <xf numFmtId="0" fontId="8" fillId="0" borderId="0" xfId="0" applyFont="1" applyBorder="1" applyAlignment="1">
      <alignment horizontal="left"/>
    </xf>
    <xf numFmtId="0" fontId="9" fillId="0" borderId="0" xfId="0" applyFont="1"/>
    <xf numFmtId="0" fontId="0" fillId="0" borderId="1" xfId="0" applyBorder="1"/>
    <xf numFmtId="0" fontId="0" fillId="0" borderId="4" xfId="0" applyBorder="1"/>
    <xf numFmtId="43" fontId="0" fillId="0" borderId="0" xfId="1" applyFont="1"/>
    <xf numFmtId="43" fontId="3" fillId="0" borderId="0" xfId="1" applyFont="1" applyBorder="1"/>
    <xf numFmtId="43" fontId="10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6" fillId="0" borderId="0" xfId="1" applyFont="1" applyBorder="1" applyAlignment="1"/>
    <xf numFmtId="43" fontId="6" fillId="0" borderId="4" xfId="1" applyFont="1" applyBorder="1" applyAlignment="1"/>
    <xf numFmtId="43" fontId="0" fillId="0" borderId="4" xfId="1" applyFont="1" applyBorder="1"/>
    <xf numFmtId="1" fontId="9" fillId="0" borderId="12" xfId="0" applyNumberFormat="1" applyFont="1" applyBorder="1" applyAlignment="1">
      <alignment horizontal="right"/>
    </xf>
    <xf numFmtId="1" fontId="9" fillId="0" borderId="12" xfId="1" applyNumberFormat="1" applyFont="1" applyBorder="1" applyAlignment="1">
      <alignment horizontal="right"/>
    </xf>
    <xf numFmtId="43" fontId="9" fillId="0" borderId="0" xfId="1" applyFont="1"/>
    <xf numFmtId="49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3" fontId="14" fillId="2" borderId="11" xfId="1" applyFont="1" applyFill="1" applyBorder="1" applyAlignment="1">
      <alignment horizontal="center" vertical="center" wrapText="1"/>
    </xf>
    <xf numFmtId="0" fontId="9" fillId="0" borderId="0" xfId="0" applyFont="1" applyBorder="1"/>
    <xf numFmtId="0" fontId="7" fillId="0" borderId="0" xfId="0" applyFont="1" applyBorder="1"/>
    <xf numFmtId="0" fontId="6" fillId="0" borderId="0" xfId="0" applyFont="1" applyBorder="1"/>
    <xf numFmtId="0" fontId="9" fillId="0" borderId="2" xfId="0" applyFont="1" applyBorder="1"/>
    <xf numFmtId="3" fontId="5" fillId="0" borderId="1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9" fillId="0" borderId="5" xfId="0" applyFont="1" applyBorder="1"/>
    <xf numFmtId="49" fontId="13" fillId="4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16" xfId="0" applyFont="1" applyBorder="1"/>
    <xf numFmtId="2" fontId="3" fillId="0" borderId="16" xfId="0" applyNumberFormat="1" applyFont="1" applyFill="1" applyBorder="1"/>
    <xf numFmtId="0" fontId="16" fillId="0" borderId="16" xfId="0" applyNumberFormat="1" applyFont="1" applyBorder="1"/>
    <xf numFmtId="1" fontId="15" fillId="0" borderId="12" xfId="0" applyNumberFormat="1" applyFont="1" applyBorder="1" applyAlignment="1">
      <alignment horizontal="right"/>
    </xf>
    <xf numFmtId="1" fontId="17" fillId="0" borderId="12" xfId="0" applyNumberFormat="1" applyFont="1" applyBorder="1"/>
    <xf numFmtId="1" fontId="17" fillId="0" borderId="15" xfId="0" applyNumberFormat="1" applyFont="1" applyBorder="1"/>
    <xf numFmtId="49" fontId="18" fillId="3" borderId="12" xfId="0" applyNumberFormat="1" applyFont="1" applyFill="1" applyBorder="1" applyAlignment="1">
      <alignment horizontal="left"/>
    </xf>
    <xf numFmtId="49" fontId="18" fillId="3" borderId="12" xfId="0" applyNumberFormat="1" applyFont="1" applyFill="1" applyBorder="1" applyAlignment="1">
      <alignment horizontal="center"/>
    </xf>
    <xf numFmtId="49" fontId="18" fillId="3" borderId="12" xfId="0" applyNumberFormat="1" applyFont="1" applyFill="1" applyBorder="1" applyAlignment="1"/>
    <xf numFmtId="49" fontId="18" fillId="3" borderId="12" xfId="0" applyNumberFormat="1" applyFont="1" applyFill="1" applyBorder="1"/>
    <xf numFmtId="49" fontId="19" fillId="3" borderId="12" xfId="0" applyNumberFormat="1" applyFont="1" applyFill="1" applyBorder="1" applyAlignment="1">
      <alignment horizontal="left"/>
    </xf>
    <xf numFmtId="0" fontId="16" fillId="0" borderId="12" xfId="0" applyFont="1" applyBorder="1"/>
    <xf numFmtId="49" fontId="16" fillId="0" borderId="12" xfId="0" applyNumberFormat="1" applyFont="1" applyBorder="1" applyAlignment="1">
      <alignment horizontal="right"/>
    </xf>
    <xf numFmtId="0" fontId="18" fillId="3" borderId="12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center"/>
    </xf>
    <xf numFmtId="0" fontId="18" fillId="3" borderId="12" xfId="0" applyFont="1" applyFill="1" applyBorder="1"/>
    <xf numFmtId="49" fontId="18" fillId="4" borderId="12" xfId="0" applyNumberFormat="1" applyFont="1" applyFill="1" applyBorder="1" applyAlignment="1">
      <alignment horizontal="left"/>
    </xf>
    <xf numFmtId="0" fontId="19" fillId="3" borderId="12" xfId="0" applyFont="1" applyFill="1" applyBorder="1" applyAlignment="1">
      <alignment horizontal="left"/>
    </xf>
    <xf numFmtId="49" fontId="19" fillId="3" borderId="12" xfId="0" applyNumberFormat="1" applyFont="1" applyFill="1" applyBorder="1" applyAlignment="1"/>
    <xf numFmtId="0" fontId="16" fillId="0" borderId="12" xfId="0" applyFont="1" applyBorder="1" applyAlignment="1">
      <alignment wrapText="1"/>
    </xf>
    <xf numFmtId="2" fontId="3" fillId="0" borderId="14" xfId="0" applyNumberFormat="1" applyFont="1" applyFill="1" applyBorder="1" applyAlignment="1">
      <alignment wrapText="1"/>
    </xf>
    <xf numFmtId="0" fontId="15" fillId="0" borderId="14" xfId="0" applyFont="1" applyBorder="1" applyAlignment="1">
      <alignment horizontal="center" vertical="center"/>
    </xf>
    <xf numFmtId="3" fontId="18" fillId="0" borderId="12" xfId="0" applyNumberFormat="1" applyFont="1" applyFill="1" applyBorder="1" applyAlignment="1">
      <alignment horizontal="left" vertical="center"/>
    </xf>
    <xf numFmtId="0" fontId="15" fillId="0" borderId="12" xfId="0" applyFont="1" applyBorder="1" applyAlignment="1">
      <alignment horizontal="center" vertical="center"/>
    </xf>
    <xf numFmtId="3" fontId="18" fillId="0" borderId="12" xfId="0" applyNumberFormat="1" applyFont="1" applyFill="1" applyBorder="1" applyAlignment="1">
      <alignment horizontal="justify" vertical="center"/>
    </xf>
    <xf numFmtId="1" fontId="18" fillId="0" borderId="12" xfId="0" applyNumberFormat="1" applyFont="1" applyFill="1" applyBorder="1" applyAlignment="1">
      <alignment horizontal="center" vertical="center"/>
    </xf>
    <xf numFmtId="1" fontId="15" fillId="0" borderId="12" xfId="0" applyNumberFormat="1" applyFont="1" applyBorder="1" applyAlignment="1">
      <alignment horizontal="center"/>
    </xf>
    <xf numFmtId="1" fontId="15" fillId="0" borderId="12" xfId="1" applyNumberFormat="1" applyFont="1" applyBorder="1" applyAlignment="1">
      <alignment horizontal="right" vertical="center"/>
    </xf>
    <xf numFmtId="1" fontId="15" fillId="0" borderId="12" xfId="1" applyNumberFormat="1" applyFont="1" applyBorder="1"/>
    <xf numFmtId="0" fontId="18" fillId="0" borderId="12" xfId="0" applyFont="1" applyBorder="1" applyAlignment="1">
      <alignment horizontal="center" vertical="center"/>
    </xf>
    <xf numFmtId="1" fontId="18" fillId="0" borderId="12" xfId="0" applyNumberFormat="1" applyFont="1" applyBorder="1" applyAlignment="1">
      <alignment horizontal="center"/>
    </xf>
    <xf numFmtId="1" fontId="15" fillId="0" borderId="12" xfId="1" applyNumberFormat="1" applyFont="1" applyBorder="1" applyAlignment="1">
      <alignment horizontal="right"/>
    </xf>
    <xf numFmtId="1" fontId="15" fillId="0" borderId="15" xfId="0" applyNumberFormat="1" applyFont="1" applyBorder="1" applyAlignment="1">
      <alignment horizontal="right"/>
    </xf>
    <xf numFmtId="1" fontId="15" fillId="0" borderId="0" xfId="0" applyNumberFormat="1" applyFont="1"/>
    <xf numFmtId="1" fontId="15" fillId="2" borderId="6" xfId="0" applyNumberFormat="1" applyFont="1" applyFill="1" applyBorder="1"/>
    <xf numFmtId="1" fontId="15" fillId="2" borderId="7" xfId="0" applyNumberFormat="1" applyFont="1" applyFill="1" applyBorder="1"/>
    <xf numFmtId="1" fontId="15" fillId="2" borderId="8" xfId="1" applyNumberFormat="1" applyFont="1" applyFill="1" applyBorder="1"/>
    <xf numFmtId="1" fontId="15" fillId="2" borderId="8" xfId="0" applyNumberFormat="1" applyFont="1" applyFill="1" applyBorder="1"/>
    <xf numFmtId="1" fontId="15" fillId="2" borderId="9" xfId="0" applyNumberFormat="1" applyFont="1" applyFill="1" applyBorder="1"/>
    <xf numFmtId="1" fontId="16" fillId="0" borderId="16" xfId="0" applyNumberFormat="1" applyFont="1" applyBorder="1" applyAlignment="1">
      <alignment horizontal="center" vertical="center"/>
    </xf>
    <xf numFmtId="1" fontId="16" fillId="0" borderId="16" xfId="1" applyNumberFormat="1" applyFont="1" applyBorder="1"/>
    <xf numFmtId="1" fontId="16" fillId="0" borderId="12" xfId="0" applyNumberFormat="1" applyFont="1" applyBorder="1" applyAlignment="1">
      <alignment horizontal="center"/>
    </xf>
    <xf numFmtId="1" fontId="16" fillId="0" borderId="12" xfId="1" applyNumberFormat="1" applyFont="1" applyBorder="1"/>
    <xf numFmtId="1" fontId="16" fillId="0" borderId="0" xfId="1" applyNumberFormat="1" applyFont="1" applyBorder="1"/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20" fillId="0" borderId="18" xfId="0" applyFont="1" applyBorder="1"/>
    <xf numFmtId="0" fontId="20" fillId="0" borderId="19" xfId="0" applyFont="1" applyBorder="1"/>
    <xf numFmtId="0" fontId="20" fillId="0" borderId="13" xfId="0" applyFont="1" applyBorder="1"/>
    <xf numFmtId="0" fontId="4" fillId="0" borderId="0" xfId="0" applyFont="1" applyBorder="1" applyAlignment="1">
      <alignment horizontal="center"/>
    </xf>
    <xf numFmtId="0" fontId="11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38100</xdr:rowOff>
    </xdr:from>
    <xdr:to>
      <xdr:col>4</xdr:col>
      <xdr:colOff>876300</xdr:colOff>
      <xdr:row>3</xdr:row>
      <xdr:rowOff>152400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228600"/>
          <a:ext cx="2771775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4"/>
  <sheetViews>
    <sheetView tabSelected="1" zoomScaleNormal="100" workbookViewId="0">
      <selection activeCell="B1" sqref="B1"/>
    </sheetView>
  </sheetViews>
  <sheetFormatPr baseColWidth="10" defaultRowHeight="11.25" x14ac:dyDescent="0.2"/>
  <cols>
    <col min="1" max="1" width="3.140625" style="8" bestFit="1" customWidth="1"/>
    <col min="2" max="2" width="10.28515625" style="8" customWidth="1"/>
    <col min="3" max="3" width="9" style="8" customWidth="1"/>
    <col min="4" max="4" width="11.42578125" style="8"/>
    <col min="5" max="5" width="30" style="8" customWidth="1"/>
    <col min="6" max="6" width="9.42578125" style="8" bestFit="1" customWidth="1"/>
    <col min="7" max="7" width="11.42578125" style="8"/>
    <col min="8" max="8" width="12.28515625" style="8" bestFit="1" customWidth="1"/>
    <col min="9" max="9" width="12.42578125" style="8" customWidth="1"/>
    <col min="10" max="10" width="11.28515625" style="8" customWidth="1"/>
    <col min="11" max="19" width="8" style="8" customWidth="1"/>
    <col min="20" max="20" width="9.42578125" style="8" customWidth="1"/>
    <col min="21" max="21" width="8.7109375" style="8" customWidth="1"/>
    <col min="22" max="22" width="9.5703125" style="8" customWidth="1"/>
    <col min="23" max="23" width="8.7109375" style="8" customWidth="1"/>
    <col min="24" max="24" width="12" style="8" bestFit="1" customWidth="1"/>
    <col min="25" max="26" width="11.5703125" style="8" hidden="1" customWidth="1"/>
    <col min="27" max="28" width="0" style="8" hidden="1" customWidth="1"/>
    <col min="29" max="29" width="11.5703125" style="8" hidden="1" customWidth="1"/>
    <col min="30" max="32" width="0" style="8" hidden="1" customWidth="1"/>
    <col min="33" max="16384" width="11.42578125" style="8"/>
  </cols>
  <sheetData>
    <row r="1" spans="1:45" s="2" customFormat="1" ht="15" x14ac:dyDescent="0.25">
      <c r="H1" s="14"/>
      <c r="I1" s="14"/>
      <c r="J1" s="14"/>
      <c r="W1" s="27"/>
      <c r="X1" s="27"/>
      <c r="AR1" s="86"/>
      <c r="AS1" s="86"/>
    </row>
    <row r="2" spans="1:45" s="2" customFormat="1" ht="18.75" customHeight="1" x14ac:dyDescent="0.25">
      <c r="B2" s="87" t="s">
        <v>28</v>
      </c>
      <c r="C2" s="87"/>
      <c r="D2" s="87"/>
      <c r="E2" s="87"/>
      <c r="F2" s="87"/>
      <c r="G2" s="87"/>
      <c r="H2" s="87" t="s">
        <v>27</v>
      </c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 t="s">
        <v>17</v>
      </c>
      <c r="X2" s="87"/>
    </row>
    <row r="3" spans="1:45" s="2" customFormat="1" ht="18.75" customHeight="1" x14ac:dyDescent="0.25">
      <c r="B3" s="87" t="s">
        <v>198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45" s="2" customFormat="1" ht="15" x14ac:dyDescent="0.25">
      <c r="B4" s="1"/>
      <c r="C4" s="1"/>
      <c r="D4" s="1"/>
      <c r="E4" s="1"/>
      <c r="F4" s="1"/>
      <c r="G4" s="1"/>
      <c r="H4" s="12"/>
      <c r="I4" s="12"/>
      <c r="J4" s="12"/>
      <c r="K4" s="1"/>
      <c r="L4" s="1"/>
      <c r="M4" s="1"/>
      <c r="N4" s="1"/>
    </row>
    <row r="5" spans="1:45" s="2" customFormat="1" ht="18.75" x14ac:dyDescent="0.25">
      <c r="B5" s="87" t="s">
        <v>201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 t="s">
        <v>1</v>
      </c>
      <c r="W5" s="88"/>
      <c r="X5" s="88"/>
    </row>
    <row r="6" spans="1:45" ht="12.75" thickBot="1" x14ac:dyDescent="0.25">
      <c r="V6" s="83" t="s">
        <v>0</v>
      </c>
      <c r="W6" s="84" t="s">
        <v>202</v>
      </c>
      <c r="X6" s="85"/>
    </row>
    <row r="7" spans="1:45" ht="67.5" x14ac:dyDescent="0.2">
      <c r="A7" s="8" t="s">
        <v>29</v>
      </c>
      <c r="B7" s="24" t="s">
        <v>18</v>
      </c>
      <c r="C7" s="25" t="s">
        <v>19</v>
      </c>
      <c r="D7" s="25" t="s">
        <v>20</v>
      </c>
      <c r="E7" s="25" t="s">
        <v>21</v>
      </c>
      <c r="F7" s="25" t="s">
        <v>22</v>
      </c>
      <c r="G7" s="25" t="s">
        <v>23</v>
      </c>
      <c r="H7" s="26" t="s">
        <v>24</v>
      </c>
      <c r="I7" s="26" t="s">
        <v>25</v>
      </c>
      <c r="J7" s="26" t="s">
        <v>26</v>
      </c>
      <c r="K7" s="25" t="s">
        <v>2</v>
      </c>
      <c r="L7" s="25" t="s">
        <v>3</v>
      </c>
      <c r="M7" s="25" t="s">
        <v>4</v>
      </c>
      <c r="N7" s="25" t="s">
        <v>5</v>
      </c>
      <c r="O7" s="25" t="s">
        <v>6</v>
      </c>
      <c r="P7" s="25" t="s">
        <v>7</v>
      </c>
      <c r="Q7" s="25" t="s">
        <v>8</v>
      </c>
      <c r="R7" s="25" t="s">
        <v>9</v>
      </c>
      <c r="S7" s="25" t="s">
        <v>10</v>
      </c>
      <c r="T7" s="25" t="s">
        <v>11</v>
      </c>
      <c r="U7" s="25" t="s">
        <v>12</v>
      </c>
      <c r="V7" s="81" t="s">
        <v>13</v>
      </c>
      <c r="W7" s="81" t="s">
        <v>14</v>
      </c>
      <c r="X7" s="82" t="s">
        <v>15</v>
      </c>
      <c r="Y7" s="34" t="s">
        <v>30</v>
      </c>
      <c r="Z7" s="35" t="s">
        <v>31</v>
      </c>
      <c r="AA7" s="34" t="s">
        <v>32</v>
      </c>
      <c r="AB7" s="35" t="s">
        <v>33</v>
      </c>
      <c r="AC7" s="22" t="s">
        <v>34</v>
      </c>
      <c r="AD7" s="22" t="s">
        <v>35</v>
      </c>
      <c r="AE7" s="23" t="s">
        <v>36</v>
      </c>
      <c r="AF7" s="23" t="s">
        <v>33</v>
      </c>
    </row>
    <row r="8" spans="1:45" s="36" customFormat="1" ht="13.5" x14ac:dyDescent="0.25">
      <c r="B8" s="37">
        <v>15531</v>
      </c>
      <c r="C8" s="38" t="s">
        <v>40</v>
      </c>
      <c r="D8" s="37" t="s">
        <v>41</v>
      </c>
      <c r="E8" s="37" t="s">
        <v>42</v>
      </c>
      <c r="F8" s="39">
        <v>820002916</v>
      </c>
      <c r="G8" s="76" t="s">
        <v>43</v>
      </c>
      <c r="H8" s="77">
        <v>37504101</v>
      </c>
      <c r="I8" s="77"/>
      <c r="J8" s="77">
        <f t="shared" ref="J8:J32" si="0">+H8+I8</f>
        <v>37504101</v>
      </c>
      <c r="K8" s="40">
        <f>+J8/12</f>
        <v>3125341.75</v>
      </c>
      <c r="L8" s="40">
        <v>3125341</v>
      </c>
      <c r="M8" s="40">
        <v>3125341</v>
      </c>
      <c r="N8" s="40">
        <v>3125341</v>
      </c>
      <c r="O8" s="40">
        <v>3125341</v>
      </c>
      <c r="P8" s="40">
        <v>3125341</v>
      </c>
      <c r="Q8" s="40">
        <v>3125341</v>
      </c>
      <c r="R8" s="40">
        <v>3125341</v>
      </c>
      <c r="S8" s="40">
        <v>3125341</v>
      </c>
      <c r="T8" s="40">
        <v>3125341</v>
      </c>
      <c r="U8" s="40">
        <v>3125341</v>
      </c>
      <c r="V8" s="40">
        <v>3125341</v>
      </c>
      <c r="W8" s="20">
        <f t="shared" ref="W8" si="1">+J8-L8-M8-N8-O8-P8-Q8-R8-S8-T8-U8-V8</f>
        <v>3125350</v>
      </c>
      <c r="X8" s="19">
        <f t="shared" ref="X8" si="2">SUM(L8:W8)</f>
        <v>37504101</v>
      </c>
      <c r="Y8" s="43">
        <v>820002916</v>
      </c>
      <c r="Z8" s="44">
        <v>5</v>
      </c>
      <c r="AA8" s="43" t="s">
        <v>119</v>
      </c>
      <c r="AB8" s="44" t="s">
        <v>120</v>
      </c>
      <c r="AC8" s="45" t="s">
        <v>121</v>
      </c>
      <c r="AD8" s="46" t="s">
        <v>122</v>
      </c>
      <c r="AE8" s="47" t="s">
        <v>123</v>
      </c>
      <c r="AF8" s="47" t="s">
        <v>120</v>
      </c>
    </row>
    <row r="9" spans="1:45" s="36" customFormat="1" ht="13.5" x14ac:dyDescent="0.25">
      <c r="B9" s="48">
        <v>15861</v>
      </c>
      <c r="C9" s="48" t="s">
        <v>44</v>
      </c>
      <c r="D9" s="48" t="s">
        <v>41</v>
      </c>
      <c r="E9" s="48" t="s">
        <v>45</v>
      </c>
      <c r="F9" s="49" t="s">
        <v>46</v>
      </c>
      <c r="G9" s="78" t="s">
        <v>47</v>
      </c>
      <c r="H9" s="79">
        <v>17039454</v>
      </c>
      <c r="I9" s="79"/>
      <c r="J9" s="79">
        <f t="shared" si="0"/>
        <v>17039454</v>
      </c>
      <c r="K9" s="40">
        <f t="shared" ref="K9:K32" si="3">+J9/12</f>
        <v>1419954.5</v>
      </c>
      <c r="L9" s="40">
        <v>1419954</v>
      </c>
      <c r="M9" s="40">
        <v>1419954</v>
      </c>
      <c r="N9" s="40">
        <v>1419954</v>
      </c>
      <c r="O9" s="40">
        <v>1419954</v>
      </c>
      <c r="P9" s="40">
        <v>1419954</v>
      </c>
      <c r="Q9" s="40">
        <v>1419954</v>
      </c>
      <c r="R9" s="40">
        <v>1419954</v>
      </c>
      <c r="S9" s="40">
        <v>1419954</v>
      </c>
      <c r="T9" s="40">
        <v>1419954</v>
      </c>
      <c r="U9" s="40">
        <v>1419954</v>
      </c>
      <c r="V9" s="40">
        <v>1419954</v>
      </c>
      <c r="W9" s="20">
        <f t="shared" ref="W9:W32" si="4">+J9-L9-M9-N9-O9-P9-Q9-R9-S9-T9-U9-V9</f>
        <v>1419960</v>
      </c>
      <c r="X9" s="19">
        <f t="shared" ref="X9:X32" si="5">SUM(L9:W9)</f>
        <v>17039454</v>
      </c>
      <c r="Y9" s="43">
        <v>820002248</v>
      </c>
      <c r="Z9" s="44">
        <v>3</v>
      </c>
      <c r="AA9" s="43" t="s">
        <v>119</v>
      </c>
      <c r="AB9" s="44" t="s">
        <v>120</v>
      </c>
      <c r="AC9" s="45" t="s">
        <v>124</v>
      </c>
      <c r="AD9" s="46" t="s">
        <v>125</v>
      </c>
      <c r="AE9" s="43" t="s">
        <v>126</v>
      </c>
      <c r="AF9" s="43" t="s">
        <v>120</v>
      </c>
    </row>
    <row r="10" spans="1:45" s="36" customFormat="1" ht="13.5" x14ac:dyDescent="0.25">
      <c r="B10" s="48">
        <v>15580</v>
      </c>
      <c r="C10" s="48" t="s">
        <v>48</v>
      </c>
      <c r="D10" s="48" t="s">
        <v>37</v>
      </c>
      <c r="E10" s="48" t="s">
        <v>49</v>
      </c>
      <c r="F10" s="49" t="s">
        <v>50</v>
      </c>
      <c r="G10" s="78" t="s">
        <v>51</v>
      </c>
      <c r="H10" s="80"/>
      <c r="I10" s="79">
        <v>35515881</v>
      </c>
      <c r="J10" s="79">
        <f t="shared" si="0"/>
        <v>35515881</v>
      </c>
      <c r="K10" s="40">
        <f t="shared" si="3"/>
        <v>2959656.75</v>
      </c>
      <c r="L10" s="40">
        <v>2959656</v>
      </c>
      <c r="M10" s="40">
        <v>2959656</v>
      </c>
      <c r="N10" s="40">
        <v>2959656</v>
      </c>
      <c r="O10" s="40">
        <v>2959656</v>
      </c>
      <c r="P10" s="40">
        <v>2959656</v>
      </c>
      <c r="Q10" s="40">
        <v>2959656</v>
      </c>
      <c r="R10" s="40">
        <v>2959656</v>
      </c>
      <c r="S10" s="40">
        <v>2959656</v>
      </c>
      <c r="T10" s="40">
        <v>2959656</v>
      </c>
      <c r="U10" s="40">
        <v>2959656</v>
      </c>
      <c r="V10" s="40">
        <v>2959656</v>
      </c>
      <c r="W10" s="20">
        <f t="shared" si="4"/>
        <v>2959665</v>
      </c>
      <c r="X10" s="19">
        <f t="shared" si="5"/>
        <v>35515881</v>
      </c>
      <c r="Y10" s="50">
        <v>820002854</v>
      </c>
      <c r="Z10" s="51">
        <v>7</v>
      </c>
      <c r="AA10" s="52" t="s">
        <v>127</v>
      </c>
      <c r="AB10" s="52" t="s">
        <v>120</v>
      </c>
      <c r="AC10" s="46" t="s">
        <v>128</v>
      </c>
      <c r="AD10" s="52" t="s">
        <v>129</v>
      </c>
      <c r="AE10" s="43" t="s">
        <v>130</v>
      </c>
      <c r="AF10" s="52" t="s">
        <v>120</v>
      </c>
    </row>
    <row r="11" spans="1:45" s="36" customFormat="1" ht="13.5" x14ac:dyDescent="0.25">
      <c r="B11" s="48">
        <v>15667</v>
      </c>
      <c r="C11" s="48" t="s">
        <v>52</v>
      </c>
      <c r="D11" s="48" t="s">
        <v>37</v>
      </c>
      <c r="E11" s="48" t="s">
        <v>53</v>
      </c>
      <c r="F11" s="49" t="s">
        <v>54</v>
      </c>
      <c r="G11" s="78" t="s">
        <v>55</v>
      </c>
      <c r="H11" s="79"/>
      <c r="I11" s="79">
        <v>159700519</v>
      </c>
      <c r="J11" s="79">
        <f t="shared" si="0"/>
        <v>159700519</v>
      </c>
      <c r="K11" s="40">
        <f t="shared" si="3"/>
        <v>13308376.583333334</v>
      </c>
      <c r="L11" s="40">
        <v>13308376</v>
      </c>
      <c r="M11" s="40">
        <v>13308376</v>
      </c>
      <c r="N11" s="40">
        <v>13308376</v>
      </c>
      <c r="O11" s="40">
        <v>13308376</v>
      </c>
      <c r="P11" s="40">
        <v>13308376</v>
      </c>
      <c r="Q11" s="40">
        <v>13308376</v>
      </c>
      <c r="R11" s="40">
        <v>13308376</v>
      </c>
      <c r="S11" s="40">
        <v>13308376</v>
      </c>
      <c r="T11" s="40">
        <v>13308376</v>
      </c>
      <c r="U11" s="40">
        <v>13308376</v>
      </c>
      <c r="V11" s="40">
        <v>13308376</v>
      </c>
      <c r="W11" s="20">
        <f t="shared" si="4"/>
        <v>13308383</v>
      </c>
      <c r="X11" s="19">
        <f t="shared" si="5"/>
        <v>159700519</v>
      </c>
      <c r="Y11" s="43">
        <v>860060016</v>
      </c>
      <c r="Z11" s="44">
        <v>4</v>
      </c>
      <c r="AA11" s="43" t="s">
        <v>127</v>
      </c>
      <c r="AB11" s="44" t="s">
        <v>39</v>
      </c>
      <c r="AC11" s="45" t="s">
        <v>131</v>
      </c>
      <c r="AD11" s="46" t="s">
        <v>132</v>
      </c>
      <c r="AE11" s="43" t="s">
        <v>133</v>
      </c>
      <c r="AF11" s="43" t="s">
        <v>39</v>
      </c>
    </row>
    <row r="12" spans="1:45" s="36" customFormat="1" ht="13.5" x14ac:dyDescent="0.25">
      <c r="B12" s="48">
        <v>15047</v>
      </c>
      <c r="C12" s="48" t="s">
        <v>56</v>
      </c>
      <c r="D12" s="48" t="s">
        <v>37</v>
      </c>
      <c r="E12" s="48" t="s">
        <v>57</v>
      </c>
      <c r="F12" s="49" t="s">
        <v>58</v>
      </c>
      <c r="G12" s="78" t="s">
        <v>59</v>
      </c>
      <c r="H12" s="79"/>
      <c r="I12" s="79">
        <v>141891217</v>
      </c>
      <c r="J12" s="79">
        <f t="shared" si="0"/>
        <v>141891217</v>
      </c>
      <c r="K12" s="40">
        <f t="shared" si="3"/>
        <v>11824268.083333334</v>
      </c>
      <c r="L12" s="40">
        <v>11824268</v>
      </c>
      <c r="M12" s="40">
        <v>11824268</v>
      </c>
      <c r="N12" s="40">
        <v>11824268</v>
      </c>
      <c r="O12" s="40">
        <v>11824268</v>
      </c>
      <c r="P12" s="40">
        <v>11824268</v>
      </c>
      <c r="Q12" s="40">
        <v>11824268</v>
      </c>
      <c r="R12" s="40">
        <v>11824268</v>
      </c>
      <c r="S12" s="40">
        <v>11824268</v>
      </c>
      <c r="T12" s="40">
        <v>11824268</v>
      </c>
      <c r="U12" s="40">
        <v>11824268</v>
      </c>
      <c r="V12" s="40">
        <v>11824268</v>
      </c>
      <c r="W12" s="20">
        <f t="shared" si="4"/>
        <v>11824269</v>
      </c>
      <c r="X12" s="19">
        <f t="shared" si="5"/>
        <v>141891217</v>
      </c>
      <c r="Y12" s="43">
        <v>891855492</v>
      </c>
      <c r="Z12" s="44">
        <v>2</v>
      </c>
      <c r="AA12" s="43" t="s">
        <v>119</v>
      </c>
      <c r="AB12" s="44" t="s">
        <v>120</v>
      </c>
      <c r="AC12" s="45" t="s">
        <v>134</v>
      </c>
      <c r="AD12" s="46" t="s">
        <v>135</v>
      </c>
      <c r="AE12" s="43" t="s">
        <v>136</v>
      </c>
      <c r="AF12" s="43" t="s">
        <v>120</v>
      </c>
    </row>
    <row r="13" spans="1:45" s="36" customFormat="1" ht="13.5" x14ac:dyDescent="0.25">
      <c r="B13" s="48">
        <v>15646</v>
      </c>
      <c r="C13" s="48" t="s">
        <v>60</v>
      </c>
      <c r="D13" s="48" t="s">
        <v>37</v>
      </c>
      <c r="E13" s="48" t="s">
        <v>61</v>
      </c>
      <c r="F13" s="49" t="s">
        <v>62</v>
      </c>
      <c r="G13" s="78" t="s">
        <v>63</v>
      </c>
      <c r="H13" s="79"/>
      <c r="I13" s="79">
        <v>142424553</v>
      </c>
      <c r="J13" s="79">
        <f t="shared" si="0"/>
        <v>142424553</v>
      </c>
      <c r="K13" s="40">
        <f t="shared" si="3"/>
        <v>11868712.75</v>
      </c>
      <c r="L13" s="40">
        <v>11868712</v>
      </c>
      <c r="M13" s="40">
        <v>11868712</v>
      </c>
      <c r="N13" s="40">
        <v>11868712</v>
      </c>
      <c r="O13" s="40">
        <v>11868712</v>
      </c>
      <c r="P13" s="40">
        <v>11868712</v>
      </c>
      <c r="Q13" s="40">
        <v>11868712</v>
      </c>
      <c r="R13" s="40">
        <v>11868712</v>
      </c>
      <c r="S13" s="40">
        <v>11868712</v>
      </c>
      <c r="T13" s="40">
        <v>11868712</v>
      </c>
      <c r="U13" s="40">
        <v>11868712</v>
      </c>
      <c r="V13" s="40">
        <v>11868712</v>
      </c>
      <c r="W13" s="20">
        <f t="shared" si="4"/>
        <v>11868721</v>
      </c>
      <c r="X13" s="19">
        <f t="shared" si="5"/>
        <v>142424553</v>
      </c>
      <c r="Y13" s="43">
        <v>891800335</v>
      </c>
      <c r="Z13" s="44">
        <v>8</v>
      </c>
      <c r="AA13" s="43" t="s">
        <v>137</v>
      </c>
      <c r="AB13" s="44" t="s">
        <v>120</v>
      </c>
      <c r="AC13" s="45" t="s">
        <v>138</v>
      </c>
      <c r="AD13" s="46" t="s">
        <v>139</v>
      </c>
      <c r="AE13" s="43" t="s">
        <v>140</v>
      </c>
      <c r="AF13" s="43" t="s">
        <v>120</v>
      </c>
    </row>
    <row r="14" spans="1:45" s="36" customFormat="1" ht="13.5" x14ac:dyDescent="0.25">
      <c r="B14" s="48">
        <v>15480</v>
      </c>
      <c r="C14" s="48" t="s">
        <v>64</v>
      </c>
      <c r="D14" s="48" t="s">
        <v>37</v>
      </c>
      <c r="E14" s="48" t="s">
        <v>65</v>
      </c>
      <c r="F14" s="49" t="s">
        <v>66</v>
      </c>
      <c r="G14" s="78" t="s">
        <v>67</v>
      </c>
      <c r="H14" s="79"/>
      <c r="I14" s="79">
        <v>102786504</v>
      </c>
      <c r="J14" s="79">
        <f t="shared" si="0"/>
        <v>102786504</v>
      </c>
      <c r="K14" s="40">
        <f t="shared" si="3"/>
        <v>8565542</v>
      </c>
      <c r="L14" s="40">
        <v>8565542</v>
      </c>
      <c r="M14" s="40">
        <v>8565542</v>
      </c>
      <c r="N14" s="40">
        <v>8565542</v>
      </c>
      <c r="O14" s="40">
        <v>8565542</v>
      </c>
      <c r="P14" s="40">
        <v>8565542</v>
      </c>
      <c r="Q14" s="40">
        <v>8565542</v>
      </c>
      <c r="R14" s="40">
        <v>8565542</v>
      </c>
      <c r="S14" s="40">
        <v>8565542</v>
      </c>
      <c r="T14" s="40">
        <v>8565542</v>
      </c>
      <c r="U14" s="40">
        <v>8565542</v>
      </c>
      <c r="V14" s="40">
        <v>8565542</v>
      </c>
      <c r="W14" s="20">
        <f t="shared" si="4"/>
        <v>8565542</v>
      </c>
      <c r="X14" s="19">
        <f t="shared" si="5"/>
        <v>102786504</v>
      </c>
      <c r="Y14" s="43">
        <v>800254850</v>
      </c>
      <c r="Z14" s="44">
        <v>6</v>
      </c>
      <c r="AA14" s="43" t="s">
        <v>119</v>
      </c>
      <c r="AB14" s="44" t="s">
        <v>120</v>
      </c>
      <c r="AC14" s="45" t="s">
        <v>141</v>
      </c>
      <c r="AD14" s="46" t="s">
        <v>142</v>
      </c>
      <c r="AE14" s="43" t="s">
        <v>143</v>
      </c>
      <c r="AF14" s="43" t="s">
        <v>120</v>
      </c>
    </row>
    <row r="15" spans="1:45" s="36" customFormat="1" ht="13.5" x14ac:dyDescent="0.25">
      <c r="B15" s="48">
        <v>15599</v>
      </c>
      <c r="C15" s="48" t="s">
        <v>68</v>
      </c>
      <c r="D15" s="48" t="s">
        <v>37</v>
      </c>
      <c r="E15" s="48" t="s">
        <v>69</v>
      </c>
      <c r="F15" s="49" t="s">
        <v>70</v>
      </c>
      <c r="G15" s="78" t="s">
        <v>71</v>
      </c>
      <c r="H15" s="79"/>
      <c r="I15" s="79">
        <v>108295872</v>
      </c>
      <c r="J15" s="79">
        <f t="shared" si="0"/>
        <v>108295872</v>
      </c>
      <c r="K15" s="40">
        <f t="shared" si="3"/>
        <v>9024656</v>
      </c>
      <c r="L15" s="40">
        <v>9024656</v>
      </c>
      <c r="M15" s="40">
        <v>9024656</v>
      </c>
      <c r="N15" s="40">
        <v>9024656</v>
      </c>
      <c r="O15" s="40">
        <v>9024656</v>
      </c>
      <c r="P15" s="40">
        <v>9024656</v>
      </c>
      <c r="Q15" s="40">
        <v>9024656</v>
      </c>
      <c r="R15" s="40">
        <v>9024656</v>
      </c>
      <c r="S15" s="40">
        <v>9024656</v>
      </c>
      <c r="T15" s="40">
        <v>9024656</v>
      </c>
      <c r="U15" s="40">
        <v>9024656</v>
      </c>
      <c r="V15" s="40">
        <v>9024656</v>
      </c>
      <c r="W15" s="20">
        <f t="shared" si="4"/>
        <v>9024656</v>
      </c>
      <c r="X15" s="19">
        <f t="shared" si="5"/>
        <v>108295872</v>
      </c>
      <c r="Y15" s="43">
        <v>891800644</v>
      </c>
      <c r="Z15" s="44">
        <v>9</v>
      </c>
      <c r="AA15" s="43" t="s">
        <v>119</v>
      </c>
      <c r="AB15" s="44" t="s">
        <v>120</v>
      </c>
      <c r="AC15" s="45" t="s">
        <v>144</v>
      </c>
      <c r="AD15" s="46" t="s">
        <v>145</v>
      </c>
      <c r="AE15" s="53" t="s">
        <v>146</v>
      </c>
      <c r="AF15" s="53" t="s">
        <v>120</v>
      </c>
    </row>
    <row r="16" spans="1:45" s="36" customFormat="1" ht="13.5" x14ac:dyDescent="0.25">
      <c r="B16" s="48">
        <v>15516</v>
      </c>
      <c r="C16" s="48" t="s">
        <v>72</v>
      </c>
      <c r="D16" s="48" t="s">
        <v>37</v>
      </c>
      <c r="E16" s="48" t="s">
        <v>73</v>
      </c>
      <c r="F16" s="49" t="s">
        <v>74</v>
      </c>
      <c r="G16" s="78" t="s">
        <v>55</v>
      </c>
      <c r="H16" s="79"/>
      <c r="I16" s="79">
        <v>126497546</v>
      </c>
      <c r="J16" s="79">
        <f t="shared" si="0"/>
        <v>126497546</v>
      </c>
      <c r="K16" s="40">
        <f t="shared" si="3"/>
        <v>10541462.166666666</v>
      </c>
      <c r="L16" s="40">
        <v>10541462</v>
      </c>
      <c r="M16" s="40">
        <v>10541462</v>
      </c>
      <c r="N16" s="40">
        <v>10541462</v>
      </c>
      <c r="O16" s="40">
        <v>10541462</v>
      </c>
      <c r="P16" s="40">
        <v>10541462</v>
      </c>
      <c r="Q16" s="40">
        <v>10541462</v>
      </c>
      <c r="R16" s="40">
        <v>10541462</v>
      </c>
      <c r="S16" s="40">
        <v>10541462</v>
      </c>
      <c r="T16" s="40">
        <v>10541462</v>
      </c>
      <c r="U16" s="40">
        <v>10541462</v>
      </c>
      <c r="V16" s="40">
        <v>10541462</v>
      </c>
      <c r="W16" s="20">
        <f t="shared" si="4"/>
        <v>10541464</v>
      </c>
      <c r="X16" s="19">
        <f t="shared" si="5"/>
        <v>126497546</v>
      </c>
      <c r="Y16" s="43">
        <v>891855209</v>
      </c>
      <c r="Z16" s="44">
        <v>4</v>
      </c>
      <c r="AA16" s="43" t="s">
        <v>119</v>
      </c>
      <c r="AB16" s="44" t="s">
        <v>120</v>
      </c>
      <c r="AC16" s="45" t="s">
        <v>147</v>
      </c>
      <c r="AD16" s="46" t="s">
        <v>148</v>
      </c>
      <c r="AE16" s="43" t="s">
        <v>149</v>
      </c>
      <c r="AF16" s="43" t="s">
        <v>120</v>
      </c>
    </row>
    <row r="17" spans="2:32" s="36" customFormat="1" ht="13.5" x14ac:dyDescent="0.25">
      <c r="B17" s="48">
        <v>15244</v>
      </c>
      <c r="C17" s="48" t="s">
        <v>75</v>
      </c>
      <c r="D17" s="48" t="s">
        <v>37</v>
      </c>
      <c r="E17" s="48" t="s">
        <v>76</v>
      </c>
      <c r="F17" s="49" t="s">
        <v>77</v>
      </c>
      <c r="G17" s="78" t="s">
        <v>71</v>
      </c>
      <c r="H17" s="79"/>
      <c r="I17" s="79">
        <v>173411215</v>
      </c>
      <c r="J17" s="79">
        <f t="shared" si="0"/>
        <v>173411215</v>
      </c>
      <c r="K17" s="40">
        <f t="shared" si="3"/>
        <v>14450934.583333334</v>
      </c>
      <c r="L17" s="40">
        <v>14450934</v>
      </c>
      <c r="M17" s="40">
        <v>14450934</v>
      </c>
      <c r="N17" s="40">
        <v>14450934</v>
      </c>
      <c r="O17" s="40">
        <v>14450934</v>
      </c>
      <c r="P17" s="40">
        <v>14450934</v>
      </c>
      <c r="Q17" s="40">
        <v>14450934</v>
      </c>
      <c r="R17" s="40">
        <v>14450934</v>
      </c>
      <c r="S17" s="40">
        <v>14450934</v>
      </c>
      <c r="T17" s="40">
        <v>14450934</v>
      </c>
      <c r="U17" s="40">
        <v>14450934</v>
      </c>
      <c r="V17" s="40">
        <v>14450934</v>
      </c>
      <c r="W17" s="20">
        <f t="shared" si="4"/>
        <v>14450941</v>
      </c>
      <c r="X17" s="19">
        <f t="shared" si="5"/>
        <v>173411215</v>
      </c>
      <c r="Y17" s="43">
        <v>891855719</v>
      </c>
      <c r="Z17" s="44">
        <v>9</v>
      </c>
      <c r="AA17" s="43" t="s">
        <v>119</v>
      </c>
      <c r="AB17" s="44" t="s">
        <v>120</v>
      </c>
      <c r="AC17" s="45" t="s">
        <v>150</v>
      </c>
      <c r="AD17" s="46" t="s">
        <v>151</v>
      </c>
      <c r="AE17" s="43" t="s">
        <v>152</v>
      </c>
      <c r="AF17" s="43" t="s">
        <v>120</v>
      </c>
    </row>
    <row r="18" spans="2:32" s="36" customFormat="1" ht="13.5" x14ac:dyDescent="0.25">
      <c r="B18" s="48">
        <v>15407</v>
      </c>
      <c r="C18" s="48" t="s">
        <v>78</v>
      </c>
      <c r="D18" s="48" t="s">
        <v>37</v>
      </c>
      <c r="E18" s="48" t="s">
        <v>79</v>
      </c>
      <c r="F18" s="49" t="s">
        <v>80</v>
      </c>
      <c r="G18" s="78" t="s">
        <v>47</v>
      </c>
      <c r="H18" s="79"/>
      <c r="I18" s="79">
        <v>102000282</v>
      </c>
      <c r="J18" s="79">
        <f t="shared" si="0"/>
        <v>102000282</v>
      </c>
      <c r="K18" s="40">
        <f t="shared" si="3"/>
        <v>8500023.5</v>
      </c>
      <c r="L18" s="40">
        <v>8500023</v>
      </c>
      <c r="M18" s="40">
        <v>8500023</v>
      </c>
      <c r="N18" s="40">
        <v>8500023</v>
      </c>
      <c r="O18" s="40">
        <v>8500023</v>
      </c>
      <c r="P18" s="40">
        <v>8500023</v>
      </c>
      <c r="Q18" s="40">
        <v>8500023</v>
      </c>
      <c r="R18" s="40">
        <v>8500023</v>
      </c>
      <c r="S18" s="40">
        <v>8500023</v>
      </c>
      <c r="T18" s="40">
        <v>8500023</v>
      </c>
      <c r="U18" s="40">
        <v>8500023</v>
      </c>
      <c r="V18" s="40">
        <v>8500023</v>
      </c>
      <c r="W18" s="20">
        <f t="shared" si="4"/>
        <v>8500029</v>
      </c>
      <c r="X18" s="19">
        <f t="shared" si="5"/>
        <v>102000282</v>
      </c>
      <c r="Y18" s="43">
        <v>891800906</v>
      </c>
      <c r="Z18" s="44">
        <v>3</v>
      </c>
      <c r="AA18" s="43" t="s">
        <v>153</v>
      </c>
      <c r="AB18" s="44" t="s">
        <v>39</v>
      </c>
      <c r="AC18" s="45" t="s">
        <v>154</v>
      </c>
      <c r="AD18" s="46" t="s">
        <v>155</v>
      </c>
      <c r="AE18" s="43" t="s">
        <v>156</v>
      </c>
      <c r="AF18" s="43" t="s">
        <v>39</v>
      </c>
    </row>
    <row r="19" spans="2:32" s="36" customFormat="1" ht="13.5" x14ac:dyDescent="0.25">
      <c r="B19" s="48">
        <v>15757</v>
      </c>
      <c r="C19" s="48" t="s">
        <v>81</v>
      </c>
      <c r="D19" s="48" t="s">
        <v>37</v>
      </c>
      <c r="E19" s="48" t="s">
        <v>82</v>
      </c>
      <c r="F19" s="49" t="s">
        <v>83</v>
      </c>
      <c r="G19" s="78" t="s">
        <v>43</v>
      </c>
      <c r="H19" s="79"/>
      <c r="I19" s="79">
        <v>35281002</v>
      </c>
      <c r="J19" s="79">
        <f t="shared" si="0"/>
        <v>35281002</v>
      </c>
      <c r="K19" s="40">
        <f t="shared" si="3"/>
        <v>2940083.5</v>
      </c>
      <c r="L19" s="40">
        <v>2940083</v>
      </c>
      <c r="M19" s="40">
        <v>2940083</v>
      </c>
      <c r="N19" s="40">
        <v>2940083</v>
      </c>
      <c r="O19" s="40">
        <v>2940083</v>
      </c>
      <c r="P19" s="40">
        <v>2940083</v>
      </c>
      <c r="Q19" s="40">
        <v>2940083</v>
      </c>
      <c r="R19" s="40">
        <v>2940083</v>
      </c>
      <c r="S19" s="40">
        <v>2940083</v>
      </c>
      <c r="T19" s="40">
        <v>2940083</v>
      </c>
      <c r="U19" s="40">
        <v>2940083</v>
      </c>
      <c r="V19" s="40">
        <v>2940083</v>
      </c>
      <c r="W19" s="20">
        <f t="shared" si="4"/>
        <v>2940089</v>
      </c>
      <c r="X19" s="19">
        <f t="shared" si="5"/>
        <v>35281002</v>
      </c>
      <c r="Y19" s="43">
        <v>881862576</v>
      </c>
      <c r="Z19" s="44">
        <v>5</v>
      </c>
      <c r="AA19" s="43" t="s">
        <v>119</v>
      </c>
      <c r="AB19" s="44" t="s">
        <v>120</v>
      </c>
      <c r="AC19" s="45" t="s">
        <v>157</v>
      </c>
      <c r="AD19" s="46" t="s">
        <v>158</v>
      </c>
      <c r="AE19" s="53" t="s">
        <v>159</v>
      </c>
      <c r="AF19" s="53" t="s">
        <v>120</v>
      </c>
    </row>
    <row r="20" spans="2:32" s="36" customFormat="1" ht="13.5" x14ac:dyDescent="0.25">
      <c r="B20" s="48">
        <v>15223</v>
      </c>
      <c r="C20" s="48" t="s">
        <v>84</v>
      </c>
      <c r="D20" s="48" t="s">
        <v>37</v>
      </c>
      <c r="E20" s="48" t="s">
        <v>85</v>
      </c>
      <c r="F20" s="49" t="s">
        <v>86</v>
      </c>
      <c r="G20" s="78" t="s">
        <v>87</v>
      </c>
      <c r="H20" s="79"/>
      <c r="I20" s="79">
        <v>54135790</v>
      </c>
      <c r="J20" s="79">
        <f t="shared" si="0"/>
        <v>54135790</v>
      </c>
      <c r="K20" s="40">
        <f t="shared" si="3"/>
        <v>4511315.833333333</v>
      </c>
      <c r="L20" s="40">
        <v>4511315</v>
      </c>
      <c r="M20" s="40">
        <v>4511315</v>
      </c>
      <c r="N20" s="40">
        <v>4511315</v>
      </c>
      <c r="O20" s="40">
        <v>4511315</v>
      </c>
      <c r="P20" s="40">
        <v>4511315</v>
      </c>
      <c r="Q20" s="40">
        <v>4511315</v>
      </c>
      <c r="R20" s="40">
        <v>4511315</v>
      </c>
      <c r="S20" s="40">
        <v>4511315</v>
      </c>
      <c r="T20" s="40">
        <v>4511315</v>
      </c>
      <c r="U20" s="40">
        <v>4511315</v>
      </c>
      <c r="V20" s="40">
        <v>4511315</v>
      </c>
      <c r="W20" s="20">
        <f t="shared" si="4"/>
        <v>4511325</v>
      </c>
      <c r="X20" s="19">
        <f t="shared" si="5"/>
        <v>54135790</v>
      </c>
      <c r="Y20" s="43">
        <v>826002304</v>
      </c>
      <c r="Z20" s="44">
        <v>1</v>
      </c>
      <c r="AA20" s="43" t="s">
        <v>127</v>
      </c>
      <c r="AB20" s="44" t="s">
        <v>120</v>
      </c>
      <c r="AC20" s="45" t="s">
        <v>160</v>
      </c>
      <c r="AD20" s="46" t="s">
        <v>161</v>
      </c>
      <c r="AE20" s="43" t="s">
        <v>162</v>
      </c>
      <c r="AF20" s="43" t="s">
        <v>120</v>
      </c>
    </row>
    <row r="21" spans="2:32" s="36" customFormat="1" ht="13.5" x14ac:dyDescent="0.25">
      <c r="B21" s="48">
        <v>15835</v>
      </c>
      <c r="C21" s="48" t="s">
        <v>88</v>
      </c>
      <c r="D21" s="48" t="s">
        <v>37</v>
      </c>
      <c r="E21" s="48" t="s">
        <v>89</v>
      </c>
      <c r="F21" s="49" t="s">
        <v>90</v>
      </c>
      <c r="G21" s="78" t="s">
        <v>91</v>
      </c>
      <c r="H21" s="79"/>
      <c r="I21" s="79">
        <v>158936612</v>
      </c>
      <c r="J21" s="79">
        <f t="shared" si="0"/>
        <v>158936612</v>
      </c>
      <c r="K21" s="40">
        <f t="shared" si="3"/>
        <v>13244717.666666666</v>
      </c>
      <c r="L21" s="40">
        <v>13244717</v>
      </c>
      <c r="M21" s="40">
        <v>13244717</v>
      </c>
      <c r="N21" s="40">
        <v>13244717</v>
      </c>
      <c r="O21" s="40">
        <v>13244717</v>
      </c>
      <c r="P21" s="40">
        <v>13244717</v>
      </c>
      <c r="Q21" s="40">
        <v>13244717</v>
      </c>
      <c r="R21" s="40">
        <v>13244717</v>
      </c>
      <c r="S21" s="40">
        <v>13244717</v>
      </c>
      <c r="T21" s="40">
        <v>13244717</v>
      </c>
      <c r="U21" s="40">
        <v>13244717</v>
      </c>
      <c r="V21" s="40">
        <v>13244717</v>
      </c>
      <c r="W21" s="20">
        <f t="shared" si="4"/>
        <v>13244725</v>
      </c>
      <c r="X21" s="19">
        <f t="shared" si="5"/>
        <v>158936612</v>
      </c>
      <c r="Y21" s="43">
        <v>891800857</v>
      </c>
      <c r="Z21" s="44">
        <v>0</v>
      </c>
      <c r="AA21" s="43" t="s">
        <v>127</v>
      </c>
      <c r="AB21" s="44" t="s">
        <v>120</v>
      </c>
      <c r="AC21" s="54">
        <v>349207597</v>
      </c>
      <c r="AD21" s="46" t="s">
        <v>163</v>
      </c>
      <c r="AE21" s="53" t="s">
        <v>164</v>
      </c>
      <c r="AF21" s="53" t="s">
        <v>165</v>
      </c>
    </row>
    <row r="22" spans="2:32" s="36" customFormat="1" ht="13.5" x14ac:dyDescent="0.25">
      <c r="B22" s="48">
        <v>15332</v>
      </c>
      <c r="C22" s="48" t="s">
        <v>92</v>
      </c>
      <c r="D22" s="48" t="s">
        <v>37</v>
      </c>
      <c r="E22" s="48" t="s">
        <v>93</v>
      </c>
      <c r="F22" s="49" t="s">
        <v>94</v>
      </c>
      <c r="G22" s="78" t="s">
        <v>87</v>
      </c>
      <c r="H22" s="79"/>
      <c r="I22" s="79">
        <v>144114330</v>
      </c>
      <c r="J22" s="79">
        <f t="shared" si="0"/>
        <v>144114330</v>
      </c>
      <c r="K22" s="40">
        <f t="shared" si="3"/>
        <v>12009527.5</v>
      </c>
      <c r="L22" s="40">
        <v>12009527</v>
      </c>
      <c r="M22" s="40">
        <v>12009527</v>
      </c>
      <c r="N22" s="40">
        <v>12009527</v>
      </c>
      <c r="O22" s="40">
        <v>12009527</v>
      </c>
      <c r="P22" s="40">
        <v>12009527</v>
      </c>
      <c r="Q22" s="40">
        <v>12009527</v>
      </c>
      <c r="R22" s="40">
        <v>12009527</v>
      </c>
      <c r="S22" s="40">
        <v>12009527</v>
      </c>
      <c r="T22" s="40">
        <v>12009527</v>
      </c>
      <c r="U22" s="40">
        <v>12009527</v>
      </c>
      <c r="V22" s="40">
        <v>12009527</v>
      </c>
      <c r="W22" s="20">
        <f t="shared" si="4"/>
        <v>12009533</v>
      </c>
      <c r="X22" s="19">
        <f t="shared" si="5"/>
        <v>144114330</v>
      </c>
      <c r="Y22" s="43">
        <v>891855439</v>
      </c>
      <c r="Z22" s="44">
        <v>1</v>
      </c>
      <c r="AA22" s="43" t="s">
        <v>119</v>
      </c>
      <c r="AB22" s="44" t="s">
        <v>120</v>
      </c>
      <c r="AC22" s="45" t="s">
        <v>166</v>
      </c>
      <c r="AD22" s="46" t="s">
        <v>167</v>
      </c>
      <c r="AE22" s="43" t="s">
        <v>168</v>
      </c>
      <c r="AF22" s="43" t="s">
        <v>120</v>
      </c>
    </row>
    <row r="23" spans="2:32" s="36" customFormat="1" ht="13.5" x14ac:dyDescent="0.25">
      <c r="B23" s="48">
        <v>15753</v>
      </c>
      <c r="C23" s="48" t="s">
        <v>95</v>
      </c>
      <c r="D23" s="48" t="s">
        <v>37</v>
      </c>
      <c r="E23" s="48" t="s">
        <v>96</v>
      </c>
      <c r="F23" s="49" t="s">
        <v>97</v>
      </c>
      <c r="G23" s="78" t="s">
        <v>67</v>
      </c>
      <c r="H23" s="79"/>
      <c r="I23" s="79">
        <v>794762096</v>
      </c>
      <c r="J23" s="79">
        <f t="shared" si="0"/>
        <v>794762096</v>
      </c>
      <c r="K23" s="40">
        <f t="shared" si="3"/>
        <v>66230174.666666664</v>
      </c>
      <c r="L23" s="40">
        <v>66230174</v>
      </c>
      <c r="M23" s="40">
        <v>66230174</v>
      </c>
      <c r="N23" s="40">
        <v>66230174</v>
      </c>
      <c r="O23" s="40">
        <v>66230174</v>
      </c>
      <c r="P23" s="40">
        <v>66230174</v>
      </c>
      <c r="Q23" s="40">
        <v>66230174</v>
      </c>
      <c r="R23" s="40">
        <v>66230174</v>
      </c>
      <c r="S23" s="40">
        <v>66230174</v>
      </c>
      <c r="T23" s="40">
        <v>66230174</v>
      </c>
      <c r="U23" s="40">
        <v>66230174</v>
      </c>
      <c r="V23" s="40">
        <v>66230174</v>
      </c>
      <c r="W23" s="20">
        <f t="shared" si="4"/>
        <v>66230182</v>
      </c>
      <c r="X23" s="19">
        <f t="shared" si="5"/>
        <v>794762096</v>
      </c>
      <c r="Y23" s="43">
        <v>891800611</v>
      </c>
      <c r="Z23" s="44">
        <v>6</v>
      </c>
      <c r="AA23" s="43" t="s">
        <v>137</v>
      </c>
      <c r="AB23" s="44" t="s">
        <v>39</v>
      </c>
      <c r="AC23" s="45" t="s">
        <v>169</v>
      </c>
      <c r="AD23" s="46" t="s">
        <v>170</v>
      </c>
      <c r="AE23" s="43" t="s">
        <v>171</v>
      </c>
      <c r="AF23" s="43" t="s">
        <v>39</v>
      </c>
    </row>
    <row r="24" spans="2:32" s="36" customFormat="1" ht="13.5" x14ac:dyDescent="0.25">
      <c r="B24" s="48">
        <v>15455</v>
      </c>
      <c r="C24" s="48" t="s">
        <v>98</v>
      </c>
      <c r="D24" s="48" t="s">
        <v>37</v>
      </c>
      <c r="E24" s="48" t="s">
        <v>99</v>
      </c>
      <c r="F24" s="49">
        <v>800152970</v>
      </c>
      <c r="G24" s="78" t="s">
        <v>47</v>
      </c>
      <c r="H24" s="79"/>
      <c r="I24" s="79">
        <v>273012348</v>
      </c>
      <c r="J24" s="79">
        <f t="shared" si="0"/>
        <v>273012348</v>
      </c>
      <c r="K24" s="40">
        <f t="shared" si="3"/>
        <v>22751029</v>
      </c>
      <c r="L24" s="40">
        <v>22751029</v>
      </c>
      <c r="M24" s="40">
        <v>22751029</v>
      </c>
      <c r="N24" s="40">
        <v>22751029</v>
      </c>
      <c r="O24" s="40">
        <v>22751029</v>
      </c>
      <c r="P24" s="40">
        <v>22751029</v>
      </c>
      <c r="Q24" s="40">
        <v>22751029</v>
      </c>
      <c r="R24" s="40">
        <v>22751029</v>
      </c>
      <c r="S24" s="40">
        <v>22751029</v>
      </c>
      <c r="T24" s="40">
        <v>22751029</v>
      </c>
      <c r="U24" s="40">
        <v>22751029</v>
      </c>
      <c r="V24" s="40">
        <v>22751029</v>
      </c>
      <c r="W24" s="20">
        <f t="shared" si="4"/>
        <v>22751029</v>
      </c>
      <c r="X24" s="19">
        <f t="shared" si="5"/>
        <v>273012348</v>
      </c>
      <c r="Y24" s="43">
        <v>800152970</v>
      </c>
      <c r="Z24" s="44">
        <v>3</v>
      </c>
      <c r="AA24" s="43" t="s">
        <v>137</v>
      </c>
      <c r="AB24" s="44" t="s">
        <v>120</v>
      </c>
      <c r="AC24" s="45" t="s">
        <v>172</v>
      </c>
      <c r="AD24" s="46" t="s">
        <v>173</v>
      </c>
      <c r="AE24" s="43" t="s">
        <v>174</v>
      </c>
      <c r="AF24" s="43" t="s">
        <v>120</v>
      </c>
    </row>
    <row r="25" spans="2:32" s="36" customFormat="1" ht="13.5" x14ac:dyDescent="0.25">
      <c r="B25" s="48">
        <v>15572</v>
      </c>
      <c r="C25" s="48" t="s">
        <v>100</v>
      </c>
      <c r="D25" s="48" t="s">
        <v>37</v>
      </c>
      <c r="E25" s="48" t="s">
        <v>101</v>
      </c>
      <c r="F25" s="49">
        <v>891800570</v>
      </c>
      <c r="G25" s="78" t="s">
        <v>59</v>
      </c>
      <c r="H25" s="79"/>
      <c r="I25" s="79">
        <v>399264723</v>
      </c>
      <c r="J25" s="79">
        <f t="shared" si="0"/>
        <v>399264723</v>
      </c>
      <c r="K25" s="40">
        <f t="shared" si="3"/>
        <v>33272060.25</v>
      </c>
      <c r="L25" s="40">
        <v>33272060</v>
      </c>
      <c r="M25" s="40">
        <v>33272060</v>
      </c>
      <c r="N25" s="40">
        <v>33272060</v>
      </c>
      <c r="O25" s="40">
        <v>33272060</v>
      </c>
      <c r="P25" s="40">
        <v>33272060</v>
      </c>
      <c r="Q25" s="40">
        <v>33272060</v>
      </c>
      <c r="R25" s="40">
        <v>33272060</v>
      </c>
      <c r="S25" s="40">
        <v>33272060</v>
      </c>
      <c r="T25" s="40">
        <v>33272060</v>
      </c>
      <c r="U25" s="40">
        <v>33272060</v>
      </c>
      <c r="V25" s="40">
        <v>33272060</v>
      </c>
      <c r="W25" s="20">
        <f t="shared" si="4"/>
        <v>33272063</v>
      </c>
      <c r="X25" s="19">
        <f t="shared" si="5"/>
        <v>399264723</v>
      </c>
      <c r="Y25" s="43">
        <v>891800570</v>
      </c>
      <c r="Z25" s="44">
        <v>2</v>
      </c>
      <c r="AA25" s="43" t="s">
        <v>127</v>
      </c>
      <c r="AB25" s="44" t="s">
        <v>120</v>
      </c>
      <c r="AC25" s="55" t="s">
        <v>175</v>
      </c>
      <c r="AD25" s="46" t="s">
        <v>176</v>
      </c>
      <c r="AE25" s="43" t="s">
        <v>177</v>
      </c>
      <c r="AF25" s="43" t="s">
        <v>39</v>
      </c>
    </row>
    <row r="26" spans="2:32" s="36" customFormat="1" ht="13.5" x14ac:dyDescent="0.25">
      <c r="B26" s="48">
        <v>15238</v>
      </c>
      <c r="C26" s="48" t="s">
        <v>102</v>
      </c>
      <c r="D26" s="48" t="s">
        <v>37</v>
      </c>
      <c r="E26" s="48" t="s">
        <v>103</v>
      </c>
      <c r="F26" s="49" t="s">
        <v>104</v>
      </c>
      <c r="G26" s="78" t="s">
        <v>55</v>
      </c>
      <c r="H26" s="79"/>
      <c r="I26" s="79">
        <v>1179284461</v>
      </c>
      <c r="J26" s="79">
        <f t="shared" si="0"/>
        <v>1179284461</v>
      </c>
      <c r="K26" s="40">
        <f t="shared" si="3"/>
        <v>98273705.083333328</v>
      </c>
      <c r="L26" s="40">
        <v>98273705</v>
      </c>
      <c r="M26" s="40">
        <v>98273705</v>
      </c>
      <c r="N26" s="40">
        <v>98273705</v>
      </c>
      <c r="O26" s="40">
        <v>98273705</v>
      </c>
      <c r="P26" s="40">
        <v>98273705</v>
      </c>
      <c r="Q26" s="40">
        <v>98273705</v>
      </c>
      <c r="R26" s="40">
        <v>98273705</v>
      </c>
      <c r="S26" s="40">
        <v>98273705</v>
      </c>
      <c r="T26" s="40">
        <v>98273705</v>
      </c>
      <c r="U26" s="40">
        <v>98273705</v>
      </c>
      <c r="V26" s="40">
        <v>98273705</v>
      </c>
      <c r="W26" s="20">
        <f t="shared" si="4"/>
        <v>98273706</v>
      </c>
      <c r="X26" s="19">
        <f t="shared" si="5"/>
        <v>1179284461</v>
      </c>
      <c r="Y26" s="43">
        <v>891855438</v>
      </c>
      <c r="Z26" s="44">
        <v>4</v>
      </c>
      <c r="AA26" s="43" t="s">
        <v>137</v>
      </c>
      <c r="AB26" s="44" t="s">
        <v>120</v>
      </c>
      <c r="AC26" s="45" t="s">
        <v>178</v>
      </c>
      <c r="AD26" s="46" t="s">
        <v>170</v>
      </c>
      <c r="AE26" s="43" t="s">
        <v>179</v>
      </c>
      <c r="AF26" s="43" t="s">
        <v>165</v>
      </c>
    </row>
    <row r="27" spans="2:32" s="36" customFormat="1" ht="26.25" x14ac:dyDescent="0.25">
      <c r="B27" s="48">
        <v>15322</v>
      </c>
      <c r="C27" s="48" t="s">
        <v>105</v>
      </c>
      <c r="D27" s="48" t="s">
        <v>37</v>
      </c>
      <c r="E27" s="56" t="s">
        <v>196</v>
      </c>
      <c r="F27" s="49">
        <v>900004894</v>
      </c>
      <c r="G27" s="78" t="s">
        <v>91</v>
      </c>
      <c r="H27" s="79"/>
      <c r="I27" s="79">
        <v>915395952</v>
      </c>
      <c r="J27" s="79">
        <f t="shared" si="0"/>
        <v>915395952</v>
      </c>
      <c r="K27" s="40">
        <f t="shared" si="3"/>
        <v>76282996</v>
      </c>
      <c r="L27" s="40">
        <v>76282996</v>
      </c>
      <c r="M27" s="40">
        <v>76282996</v>
      </c>
      <c r="N27" s="40">
        <v>76282996</v>
      </c>
      <c r="O27" s="40">
        <v>76282996</v>
      </c>
      <c r="P27" s="40">
        <v>76282996</v>
      </c>
      <c r="Q27" s="40">
        <v>76282996</v>
      </c>
      <c r="R27" s="40">
        <v>76282996</v>
      </c>
      <c r="S27" s="40">
        <v>76282996</v>
      </c>
      <c r="T27" s="40">
        <v>76282996</v>
      </c>
      <c r="U27" s="40">
        <v>76282996</v>
      </c>
      <c r="V27" s="40">
        <v>76282996</v>
      </c>
      <c r="W27" s="20">
        <f t="shared" si="4"/>
        <v>76282996</v>
      </c>
      <c r="X27" s="19">
        <f t="shared" si="5"/>
        <v>915395952</v>
      </c>
      <c r="Y27" s="43">
        <v>900004894</v>
      </c>
      <c r="Z27" s="44">
        <v>0</v>
      </c>
      <c r="AA27" s="43" t="s">
        <v>137</v>
      </c>
      <c r="AB27" s="44" t="s">
        <v>120</v>
      </c>
      <c r="AC27" s="45" t="s">
        <v>180</v>
      </c>
      <c r="AD27" s="46" t="s">
        <v>181</v>
      </c>
      <c r="AE27" s="43" t="s">
        <v>182</v>
      </c>
      <c r="AF27" s="43" t="s">
        <v>165</v>
      </c>
    </row>
    <row r="28" spans="2:32" s="36" customFormat="1" ht="13.5" x14ac:dyDescent="0.25">
      <c r="B28" s="48">
        <v>15001</v>
      </c>
      <c r="C28" s="48" t="s">
        <v>106</v>
      </c>
      <c r="D28" s="48" t="s">
        <v>37</v>
      </c>
      <c r="E28" s="48" t="s">
        <v>107</v>
      </c>
      <c r="F28" s="49" t="s">
        <v>108</v>
      </c>
      <c r="G28" s="78" t="s">
        <v>47</v>
      </c>
      <c r="H28" s="79"/>
      <c r="I28" s="79">
        <v>358775827</v>
      </c>
      <c r="J28" s="79">
        <f t="shared" si="0"/>
        <v>358775827</v>
      </c>
      <c r="K28" s="40">
        <f t="shared" si="3"/>
        <v>29897985.583333332</v>
      </c>
      <c r="L28" s="40">
        <v>29897985</v>
      </c>
      <c r="M28" s="40">
        <v>29897985</v>
      </c>
      <c r="N28" s="40">
        <v>29897985</v>
      </c>
      <c r="O28" s="40">
        <v>29897985</v>
      </c>
      <c r="P28" s="40">
        <v>29897985</v>
      </c>
      <c r="Q28" s="40">
        <v>29897985</v>
      </c>
      <c r="R28" s="40">
        <v>29897985</v>
      </c>
      <c r="S28" s="40">
        <v>29897985</v>
      </c>
      <c r="T28" s="40">
        <v>29897985</v>
      </c>
      <c r="U28" s="40">
        <v>29897985</v>
      </c>
      <c r="V28" s="40">
        <v>29897985</v>
      </c>
      <c r="W28" s="20">
        <f t="shared" si="4"/>
        <v>29897992</v>
      </c>
      <c r="X28" s="19">
        <f t="shared" si="5"/>
        <v>358775827</v>
      </c>
      <c r="Y28" s="43">
        <v>891800982</v>
      </c>
      <c r="Z28" s="44">
        <v>3</v>
      </c>
      <c r="AA28" s="43" t="s">
        <v>127</v>
      </c>
      <c r="AB28" s="44" t="s">
        <v>120</v>
      </c>
      <c r="AC28" s="45">
        <v>349205054</v>
      </c>
      <c r="AD28" s="46" t="s">
        <v>132</v>
      </c>
      <c r="AE28" s="43" t="s">
        <v>183</v>
      </c>
      <c r="AF28" s="43" t="s">
        <v>120</v>
      </c>
    </row>
    <row r="29" spans="2:32" s="36" customFormat="1" ht="13.5" x14ac:dyDescent="0.25">
      <c r="B29" s="48">
        <v>15469</v>
      </c>
      <c r="C29" s="48" t="s">
        <v>109</v>
      </c>
      <c r="D29" s="48" t="s">
        <v>37</v>
      </c>
      <c r="E29" s="48" t="s">
        <v>110</v>
      </c>
      <c r="F29" s="49" t="s">
        <v>111</v>
      </c>
      <c r="G29" s="78" t="s">
        <v>87</v>
      </c>
      <c r="H29" s="79"/>
      <c r="I29" s="79">
        <v>239899553</v>
      </c>
      <c r="J29" s="79">
        <f t="shared" si="0"/>
        <v>239899553</v>
      </c>
      <c r="K29" s="40">
        <f t="shared" si="3"/>
        <v>19991629.416666668</v>
      </c>
      <c r="L29" s="40">
        <v>19991629</v>
      </c>
      <c r="M29" s="40">
        <v>19991629</v>
      </c>
      <c r="N29" s="40">
        <v>19991629</v>
      </c>
      <c r="O29" s="40">
        <v>19991629</v>
      </c>
      <c r="P29" s="40">
        <v>19991629</v>
      </c>
      <c r="Q29" s="40">
        <v>19991629</v>
      </c>
      <c r="R29" s="40">
        <v>19991629</v>
      </c>
      <c r="S29" s="40">
        <v>19991629</v>
      </c>
      <c r="T29" s="40">
        <v>19991629</v>
      </c>
      <c r="U29" s="40">
        <v>19991629</v>
      </c>
      <c r="V29" s="40">
        <v>19991629</v>
      </c>
      <c r="W29" s="20">
        <f t="shared" si="4"/>
        <v>19991634</v>
      </c>
      <c r="X29" s="19">
        <f t="shared" si="5"/>
        <v>239899553</v>
      </c>
      <c r="Y29" s="43">
        <v>891800395</v>
      </c>
      <c r="Z29" s="44">
        <v>1</v>
      </c>
      <c r="AA29" s="43" t="s">
        <v>137</v>
      </c>
      <c r="AB29" s="44" t="s">
        <v>39</v>
      </c>
      <c r="AC29" s="45" t="s">
        <v>184</v>
      </c>
      <c r="AD29" s="46" t="s">
        <v>185</v>
      </c>
      <c r="AE29" s="43" t="s">
        <v>186</v>
      </c>
      <c r="AF29" s="43" t="s">
        <v>39</v>
      </c>
    </row>
    <row r="30" spans="2:32" s="36" customFormat="1" ht="13.5" x14ac:dyDescent="0.25">
      <c r="B30" s="48">
        <v>15759</v>
      </c>
      <c r="C30" s="48" t="s">
        <v>112</v>
      </c>
      <c r="D30" s="48" t="s">
        <v>37</v>
      </c>
      <c r="E30" s="48" t="s">
        <v>113</v>
      </c>
      <c r="F30" s="49">
        <v>891855039</v>
      </c>
      <c r="G30" s="78" t="s">
        <v>71</v>
      </c>
      <c r="H30" s="79"/>
      <c r="I30" s="79">
        <v>450989398</v>
      </c>
      <c r="J30" s="79">
        <f t="shared" si="0"/>
        <v>450989398</v>
      </c>
      <c r="K30" s="40">
        <f t="shared" si="3"/>
        <v>37582449.833333336</v>
      </c>
      <c r="L30" s="40">
        <v>37582449</v>
      </c>
      <c r="M30" s="40">
        <v>37582449</v>
      </c>
      <c r="N30" s="40">
        <v>37582449</v>
      </c>
      <c r="O30" s="40">
        <v>37582449</v>
      </c>
      <c r="P30" s="40">
        <v>37582449</v>
      </c>
      <c r="Q30" s="40">
        <v>37582449</v>
      </c>
      <c r="R30" s="40">
        <v>37582449</v>
      </c>
      <c r="S30" s="40">
        <v>37582449</v>
      </c>
      <c r="T30" s="40">
        <v>37582449</v>
      </c>
      <c r="U30" s="40">
        <v>37582449</v>
      </c>
      <c r="V30" s="40">
        <v>37582449</v>
      </c>
      <c r="W30" s="20">
        <f t="shared" si="4"/>
        <v>37582459</v>
      </c>
      <c r="X30" s="19">
        <f t="shared" si="5"/>
        <v>450989398</v>
      </c>
      <c r="Y30" s="43">
        <v>891855039</v>
      </c>
      <c r="Z30" s="44">
        <v>9</v>
      </c>
      <c r="AA30" s="43" t="s">
        <v>38</v>
      </c>
      <c r="AB30" s="44" t="s">
        <v>120</v>
      </c>
      <c r="AC30" s="45" t="s">
        <v>187</v>
      </c>
      <c r="AD30" s="46" t="s">
        <v>188</v>
      </c>
      <c r="AE30" s="43" t="s">
        <v>189</v>
      </c>
      <c r="AF30" s="43" t="s">
        <v>120</v>
      </c>
    </row>
    <row r="31" spans="2:32" s="36" customFormat="1" ht="13.5" x14ac:dyDescent="0.25">
      <c r="B31" s="48">
        <v>15176</v>
      </c>
      <c r="C31" s="48" t="s">
        <v>114</v>
      </c>
      <c r="D31" s="57" t="s">
        <v>37</v>
      </c>
      <c r="E31" s="48" t="s">
        <v>115</v>
      </c>
      <c r="F31" s="49" t="s">
        <v>116</v>
      </c>
      <c r="G31" s="78" t="s">
        <v>51</v>
      </c>
      <c r="H31" s="79"/>
      <c r="I31" s="79">
        <v>182616447</v>
      </c>
      <c r="J31" s="79">
        <f t="shared" si="0"/>
        <v>182616447</v>
      </c>
      <c r="K31" s="40">
        <f t="shared" si="3"/>
        <v>15218037.25</v>
      </c>
      <c r="L31" s="40">
        <v>15218037</v>
      </c>
      <c r="M31" s="40">
        <v>15218037</v>
      </c>
      <c r="N31" s="40">
        <v>15218037</v>
      </c>
      <c r="O31" s="40">
        <v>15218037</v>
      </c>
      <c r="P31" s="40">
        <v>15218037</v>
      </c>
      <c r="Q31" s="40">
        <v>15218037</v>
      </c>
      <c r="R31" s="40">
        <v>15218037</v>
      </c>
      <c r="S31" s="40">
        <v>15218037</v>
      </c>
      <c r="T31" s="40">
        <v>15218037</v>
      </c>
      <c r="U31" s="40">
        <v>15218037</v>
      </c>
      <c r="V31" s="40">
        <v>15218037</v>
      </c>
      <c r="W31" s="20">
        <f t="shared" si="4"/>
        <v>15218040</v>
      </c>
      <c r="X31" s="19">
        <f t="shared" si="5"/>
        <v>182616447</v>
      </c>
      <c r="Y31" s="43">
        <v>820005389</v>
      </c>
      <c r="Z31" s="44">
        <v>7</v>
      </c>
      <c r="AA31" s="43" t="s">
        <v>137</v>
      </c>
      <c r="AB31" s="44" t="s">
        <v>39</v>
      </c>
      <c r="AC31" s="45" t="s">
        <v>190</v>
      </c>
      <c r="AD31" s="46" t="s">
        <v>191</v>
      </c>
      <c r="AE31" s="47" t="s">
        <v>192</v>
      </c>
      <c r="AF31" s="47" t="s">
        <v>39</v>
      </c>
    </row>
    <row r="32" spans="2:32" s="36" customFormat="1" ht="13.5" x14ac:dyDescent="0.25">
      <c r="B32" s="48">
        <v>15001</v>
      </c>
      <c r="C32" s="48" t="s">
        <v>106</v>
      </c>
      <c r="D32" s="48" t="s">
        <v>37</v>
      </c>
      <c r="E32" s="48" t="s">
        <v>117</v>
      </c>
      <c r="F32" s="49" t="s">
        <v>118</v>
      </c>
      <c r="G32" s="78" t="s">
        <v>91</v>
      </c>
      <c r="H32" s="79"/>
      <c r="I32" s="79">
        <v>914224193</v>
      </c>
      <c r="J32" s="79">
        <f t="shared" si="0"/>
        <v>914224193</v>
      </c>
      <c r="K32" s="40">
        <f t="shared" si="3"/>
        <v>76185349.416666672</v>
      </c>
      <c r="L32" s="40">
        <v>76185349</v>
      </c>
      <c r="M32" s="40">
        <v>76185349</v>
      </c>
      <c r="N32" s="40">
        <v>76185349</v>
      </c>
      <c r="O32" s="40">
        <v>76185349</v>
      </c>
      <c r="P32" s="40">
        <v>76185349</v>
      </c>
      <c r="Q32" s="40">
        <v>76185349</v>
      </c>
      <c r="R32" s="40">
        <v>76185349</v>
      </c>
      <c r="S32" s="40">
        <v>76185349</v>
      </c>
      <c r="T32" s="40">
        <v>76185349</v>
      </c>
      <c r="U32" s="40">
        <v>76185349</v>
      </c>
      <c r="V32" s="40">
        <v>76185349</v>
      </c>
      <c r="W32" s="20">
        <f t="shared" si="4"/>
        <v>76185354</v>
      </c>
      <c r="X32" s="19">
        <f t="shared" si="5"/>
        <v>914224193</v>
      </c>
      <c r="Y32" s="43">
        <v>891800231</v>
      </c>
      <c r="Z32" s="44">
        <v>0</v>
      </c>
      <c r="AA32" s="43" t="s">
        <v>137</v>
      </c>
      <c r="AB32" s="44" t="s">
        <v>120</v>
      </c>
      <c r="AC32" s="45" t="s">
        <v>193</v>
      </c>
      <c r="AD32" s="46" t="s">
        <v>194</v>
      </c>
      <c r="AE32" s="43" t="s">
        <v>195</v>
      </c>
      <c r="AF32" s="43" t="s">
        <v>120</v>
      </c>
    </row>
    <row r="33" spans="1:24" s="36" customFormat="1" ht="13.5" x14ac:dyDescent="0.25">
      <c r="B33" s="58"/>
      <c r="C33" s="59"/>
      <c r="D33" s="60"/>
      <c r="E33" s="61"/>
      <c r="F33" s="62"/>
      <c r="G33" s="63"/>
      <c r="H33" s="64"/>
      <c r="I33" s="64"/>
      <c r="J33" s="65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1"/>
      <c r="X33" s="42"/>
    </row>
    <row r="34" spans="1:24" s="36" customFormat="1" ht="13.5" x14ac:dyDescent="0.25">
      <c r="B34" s="58"/>
      <c r="C34" s="59"/>
      <c r="D34" s="60"/>
      <c r="E34" s="61"/>
      <c r="F34" s="62"/>
      <c r="G34" s="63"/>
      <c r="H34" s="64"/>
      <c r="I34" s="64"/>
      <c r="J34" s="65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/>
      <c r="X34" s="42"/>
    </row>
    <row r="35" spans="1:24" s="36" customFormat="1" ht="13.5" thickBot="1" x14ac:dyDescent="0.3">
      <c r="A35" s="36">
        <v>40</v>
      </c>
      <c r="B35" s="58"/>
      <c r="C35" s="59"/>
      <c r="D35" s="66"/>
      <c r="E35" s="61"/>
      <c r="F35" s="62"/>
      <c r="G35" s="67"/>
      <c r="H35" s="68"/>
      <c r="I35" s="64"/>
      <c r="J35" s="65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69"/>
    </row>
    <row r="36" spans="1:24" s="70" customFormat="1" ht="13.5" thickBot="1" x14ac:dyDescent="0.3">
      <c r="B36" s="71"/>
      <c r="C36" s="72" t="s">
        <v>15</v>
      </c>
      <c r="D36" s="72"/>
      <c r="E36" s="72"/>
      <c r="F36" s="71"/>
      <c r="G36" s="72"/>
      <c r="H36" s="73">
        <f t="shared" ref="H36:X36" si="6">SUM(H8:H35)</f>
        <v>54543555</v>
      </c>
      <c r="I36" s="73">
        <f t="shared" si="6"/>
        <v>7193216321</v>
      </c>
      <c r="J36" s="73">
        <f t="shared" si="6"/>
        <v>7247759876</v>
      </c>
      <c r="K36" s="74">
        <f t="shared" si="6"/>
        <v>603979989.66666663</v>
      </c>
      <c r="L36" s="74">
        <f t="shared" si="6"/>
        <v>603979979</v>
      </c>
      <c r="M36" s="74">
        <f t="shared" si="6"/>
        <v>603979979</v>
      </c>
      <c r="N36" s="74">
        <f t="shared" si="6"/>
        <v>603979979</v>
      </c>
      <c r="O36" s="74">
        <f t="shared" si="6"/>
        <v>603979979</v>
      </c>
      <c r="P36" s="74">
        <f t="shared" si="6"/>
        <v>603979979</v>
      </c>
      <c r="Q36" s="74">
        <f t="shared" si="6"/>
        <v>603979979</v>
      </c>
      <c r="R36" s="74">
        <f t="shared" si="6"/>
        <v>603979979</v>
      </c>
      <c r="S36" s="74">
        <f t="shared" si="6"/>
        <v>603979979</v>
      </c>
      <c r="T36" s="74">
        <f t="shared" si="6"/>
        <v>603979979</v>
      </c>
      <c r="U36" s="74">
        <f t="shared" si="6"/>
        <v>603979979</v>
      </c>
      <c r="V36" s="74">
        <f t="shared" si="6"/>
        <v>603979979</v>
      </c>
      <c r="W36" s="74">
        <f t="shared" si="6"/>
        <v>603980107</v>
      </c>
      <c r="X36" s="75">
        <f t="shared" si="6"/>
        <v>7247759876</v>
      </c>
    </row>
    <row r="37" spans="1:24" s="27" customFormat="1" ht="15" x14ac:dyDescent="0.25">
      <c r="A37" s="2"/>
      <c r="B37" s="9"/>
      <c r="C37" s="2"/>
      <c r="D37" s="2"/>
      <c r="E37" s="2"/>
      <c r="F37" s="2"/>
      <c r="G37" s="13" t="e">
        <f>SUM(#REF!)</f>
        <v>#REF!</v>
      </c>
      <c r="H37" s="14"/>
      <c r="I37" s="14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30"/>
    </row>
    <row r="38" spans="1:24" s="27" customFormat="1" ht="15" x14ac:dyDescent="0.25">
      <c r="A38" s="2"/>
      <c r="B38" s="9"/>
      <c r="C38" s="2"/>
      <c r="D38" s="2"/>
      <c r="E38" s="2"/>
      <c r="F38" s="2"/>
      <c r="G38" s="13"/>
      <c r="H38" s="14"/>
      <c r="I38" s="14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30"/>
    </row>
    <row r="39" spans="1:24" s="27" customFormat="1" ht="15" x14ac:dyDescent="0.25">
      <c r="A39" s="2"/>
      <c r="B39" s="9"/>
      <c r="C39" s="2"/>
      <c r="D39" s="2"/>
      <c r="E39" s="2"/>
      <c r="F39" s="2"/>
      <c r="G39" s="13"/>
      <c r="H39" s="14"/>
      <c r="I39" s="14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30"/>
    </row>
    <row r="40" spans="1:24" s="27" customFormat="1" ht="15" x14ac:dyDescent="0.25">
      <c r="A40" s="2"/>
      <c r="B40" s="9"/>
      <c r="C40" s="2"/>
      <c r="D40" s="2"/>
      <c r="E40" s="2"/>
      <c r="F40" s="2"/>
      <c r="G40" s="15" t="e">
        <f>+G37-#REF!</f>
        <v>#REF!</v>
      </c>
      <c r="H40" s="14"/>
      <c r="I40" s="14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30"/>
    </row>
    <row r="41" spans="1:24" s="27" customFormat="1" ht="15" x14ac:dyDescent="0.25">
      <c r="A41" s="28"/>
      <c r="B41" s="31"/>
      <c r="C41" s="3"/>
      <c r="D41" s="3"/>
      <c r="E41" s="3"/>
      <c r="F41" s="3"/>
      <c r="G41" s="16"/>
      <c r="H41" s="14"/>
      <c r="I41" s="14"/>
      <c r="J41" s="29" t="s">
        <v>199</v>
      </c>
      <c r="K41" s="29"/>
      <c r="L41" s="3"/>
      <c r="M41" s="3"/>
      <c r="N41" s="3"/>
      <c r="O41" s="2"/>
      <c r="P41" s="2"/>
      <c r="Q41" s="2"/>
      <c r="R41" s="2"/>
      <c r="S41" s="2"/>
      <c r="T41" s="2"/>
      <c r="U41" s="2"/>
      <c r="V41" s="2"/>
      <c r="W41" s="2"/>
      <c r="X41" s="30"/>
    </row>
    <row r="42" spans="1:24" s="27" customFormat="1" ht="15.75" thickBot="1" x14ac:dyDescent="0.3">
      <c r="A42" s="2"/>
      <c r="B42" s="32"/>
      <c r="C42" s="4"/>
      <c r="D42" s="4"/>
      <c r="E42" s="4"/>
      <c r="F42" s="4"/>
      <c r="G42" s="17"/>
      <c r="H42" s="18"/>
      <c r="I42" s="18"/>
      <c r="J42" s="5" t="s">
        <v>16</v>
      </c>
      <c r="K42" s="5"/>
      <c r="L42" s="6"/>
      <c r="M42" s="6"/>
      <c r="N42" s="6"/>
      <c r="O42" s="10"/>
      <c r="P42" s="10"/>
      <c r="Q42" s="10"/>
      <c r="R42" s="10"/>
      <c r="S42" s="10"/>
      <c r="T42" s="10"/>
      <c r="U42" s="10"/>
      <c r="V42" s="10"/>
      <c r="W42" s="10"/>
      <c r="X42" s="33"/>
    </row>
    <row r="43" spans="1:24" ht="15" x14ac:dyDescent="0.25">
      <c r="B43" s="7" t="s">
        <v>197</v>
      </c>
      <c r="C43"/>
      <c r="D43"/>
      <c r="E43"/>
      <c r="F43"/>
      <c r="G43" s="11"/>
      <c r="H43" s="11"/>
      <c r="I43" s="11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 s="21"/>
    </row>
    <row r="44" spans="1:24" ht="15" x14ac:dyDescent="0.25">
      <c r="B44" s="7" t="s">
        <v>200</v>
      </c>
      <c r="C44"/>
      <c r="D44"/>
      <c r="E44"/>
      <c r="F44"/>
      <c r="G44" s="11"/>
      <c r="H44" s="11"/>
      <c r="I44" s="11"/>
      <c r="J44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ortState ref="A2:AF41">
    <sortCondition ref="A2:A41"/>
  </sortState>
  <mergeCells count="4">
    <mergeCell ref="AR1:AS1"/>
    <mergeCell ref="B2:X2"/>
    <mergeCell ref="B3:X3"/>
    <mergeCell ref="B5:X5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14" scale="4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INSTRUCTIVO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2017-06-07T21:06:56Z</cp:lastPrinted>
  <dcterms:created xsi:type="dcterms:W3CDTF">2017-05-30T16:08:01Z</dcterms:created>
  <dcterms:modified xsi:type="dcterms:W3CDTF">2019-02-05T16:02:44Z</dcterms:modified>
</cp:coreProperties>
</file>